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owomuk_mat\Downloads\7000010062-Business and Digital Literacy-PRUDEV\1. Request\"/>
    </mc:Choice>
  </mc:AlternateContent>
  <xr:revisionPtr revIDLastSave="0" documentId="8_{AC86C7FD-894F-427C-A2E3-12B17DB2E42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idder 1-5" sheetId="10" r:id="rId1"/>
    <sheet name="Bidder 6-10" sheetId="16" r:id="rId2"/>
  </sheets>
  <definedNames>
    <definedName name="_xlnm.Print_Area" localSheetId="0">'Bidder 1-5'!$A$1:$H$100</definedName>
    <definedName name="_xlnm.Print_Area" localSheetId="1">'Bidder 6-10'!$A$1:$H$100</definedName>
    <definedName name="_xlnm.Print_Titles" localSheetId="0">'Bidder 1-5'!$1:$9</definedName>
    <definedName name="_xlnm.Print_Titles" localSheetId="1">'Bidder 6-10'!$1:$9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6" i="16" l="1"/>
  <c r="J95" i="16"/>
  <c r="J94" i="16"/>
  <c r="J93" i="16"/>
  <c r="J92" i="16"/>
  <c r="J91" i="16"/>
  <c r="J90" i="16"/>
  <c r="J89" i="16"/>
  <c r="J88" i="16"/>
  <c r="J87" i="16"/>
  <c r="J86" i="16"/>
  <c r="J85" i="16"/>
  <c r="J84" i="16"/>
  <c r="J83" i="16"/>
  <c r="J82" i="16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D7" i="16"/>
  <c r="A7" i="16"/>
  <c r="H5" i="16"/>
  <c r="G5" i="16"/>
  <c r="F5" i="16"/>
  <c r="D5" i="16"/>
  <c r="A5" i="16"/>
  <c r="H4" i="16"/>
  <c r="G4" i="16"/>
  <c r="F4" i="16"/>
  <c r="H3" i="16"/>
  <c r="G3" i="16"/>
  <c r="F3" i="16"/>
  <c r="D3" i="16"/>
  <c r="A3" i="16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H7" i="10"/>
</calcChain>
</file>

<file path=xl/sharedStrings.xml><?xml version="1.0" encoding="utf-8"?>
<sst xmlns="http://schemas.openxmlformats.org/spreadsheetml/2006/main" count="400" uniqueCount="160">
  <si>
    <t>Grid for the technical assessment of bids below the EU threshold
- justification table</t>
  </si>
  <si>
    <t>Bidder 1 to 5</t>
  </si>
  <si>
    <t>Org. unit</t>
  </si>
  <si>
    <t>Date</t>
  </si>
  <si>
    <t>Project title</t>
  </si>
  <si>
    <t>Officer responsible for the commission</t>
  </si>
  <si>
    <t>PN</t>
  </si>
  <si>
    <t>Name</t>
  </si>
  <si>
    <t>Assessor</t>
  </si>
  <si>
    <t>Contract no.</t>
  </si>
  <si>
    <t>(automatically increases to 10,
if entries were made on sheet 'Bidder 6-10')</t>
  </si>
  <si>
    <t>Enter bidder 1</t>
  </si>
  <si>
    <t>Enter bidder 2</t>
  </si>
  <si>
    <t>Enter bidder 3</t>
  </si>
  <si>
    <t>Enter bidder 4</t>
  </si>
  <si>
    <t>Enter bidder 5</t>
  </si>
  <si>
    <t>Criterion</t>
  </si>
  <si>
    <t>Comments</t>
  </si>
  <si>
    <t>1</t>
  </si>
  <si>
    <t>Assessment of technical-methodological design</t>
  </si>
  <si>
    <t>1.1</t>
  </si>
  <si>
    <t>Strategy</t>
  </si>
  <si>
    <t>1.1.1</t>
  </si>
  <si>
    <t>Interpretation of the objectives in the ToRs, critical examination of tasks</t>
  </si>
  <si>
    <t>1.1.2</t>
  </si>
  <si>
    <t>Description and justification of the contractor's strategy for delivering the services put out to tender.</t>
  </si>
  <si>
    <t>1.2</t>
  </si>
  <si>
    <t>Cooperation</t>
  </si>
  <si>
    <t>1.2.1</t>
  </si>
  <si>
    <t>Presentation and interaction between the relevant actors in the contractor's area of responsibility</t>
  </si>
  <si>
    <t>1.2.2</t>
  </si>
  <si>
    <t>Strategy for establishing cooperation and then cooperating with the relevant actors</t>
  </si>
  <si>
    <t>1.3</t>
  </si>
  <si>
    <t>Steering structure</t>
  </si>
  <si>
    <t>1.3.1</t>
  </si>
  <si>
    <t>Approach and procedure for steering the measures with the project partners</t>
  </si>
  <si>
    <t>1.3.2</t>
  </si>
  <si>
    <t>Description of contractor's contribution to results monitoring and the associated challenges</t>
  </si>
  <si>
    <t>1.4</t>
  </si>
  <si>
    <t>Processes</t>
  </si>
  <si>
    <t>1.4.1</t>
  </si>
  <si>
    <t>Presentation and explanation of the implementation plan: work steps, milestones, schedule</t>
  </si>
  <si>
    <t>1.4.2</t>
  </si>
  <si>
    <t>Presentation and explanation of the integration of the partner contributions</t>
  </si>
  <si>
    <t>1.5</t>
  </si>
  <si>
    <t>Learning and innovation</t>
  </si>
  <si>
    <t>1.5.1</t>
  </si>
  <si>
    <t>Contractor's contribution to knowledge management at the partner and at GIZ</t>
  </si>
  <si>
    <t>1.5.2</t>
  </si>
  <si>
    <t>Presentation and explanation of the measures undertaken by the contractor to promote scaling-up effects</t>
  </si>
  <si>
    <t>1.6</t>
  </si>
  <si>
    <t>Project management of the contractor</t>
  </si>
  <si>
    <t>1.6.1</t>
  </si>
  <si>
    <t>Approach and procedure for coordination with/in GIZ project</t>
  </si>
  <si>
    <t>1.6.2</t>
  </si>
  <si>
    <t>Personnel assignment plan (who, when, what work steps) incl. explanation and specification of expert months</t>
  </si>
  <si>
    <t>1.6.3</t>
  </si>
  <si>
    <t>Contractor's backstopping strategy (incl. CVs of the technical and administrative backstopper)</t>
  </si>
  <si>
    <t>1.7</t>
  </si>
  <si>
    <t>Further requirements</t>
  </si>
  <si>
    <t>2</t>
  </si>
  <si>
    <t>Assessment of proposed staff</t>
  </si>
  <si>
    <t>2.1</t>
  </si>
  <si>
    <t>Team leader (in accordance with ToR provisions/criteria)</t>
  </si>
  <si>
    <t>2.1.1</t>
  </si>
  <si>
    <t>- Qualifications</t>
  </si>
  <si>
    <t>2.1.2</t>
  </si>
  <si>
    <t>- Language</t>
  </si>
  <si>
    <t>2.1.3</t>
  </si>
  <si>
    <t>- General professional experience</t>
  </si>
  <si>
    <t>2.1.4</t>
  </si>
  <si>
    <t>- Specific professional experience</t>
  </si>
  <si>
    <t>2.1.5</t>
  </si>
  <si>
    <t>- Leadership/management experience</t>
  </si>
  <si>
    <t>2.1.6</t>
  </si>
  <si>
    <t>- Regional experience</t>
  </si>
  <si>
    <t>2.1.7</t>
  </si>
  <si>
    <t>- Development cooperation experience</t>
  </si>
  <si>
    <t>2.1.8</t>
  </si>
  <si>
    <t>- Other</t>
  </si>
  <si>
    <t>2.2</t>
  </si>
  <si>
    <t>Expert 1 (in accordance with ToR provisions/criteria)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</si>
  <si>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</si>
  <si>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</si>
  <si>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</si>
  <si>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</si>
  <si>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</si>
  <si>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</si>
  <si>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</si>
  <si>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</si>
  <si>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</t>
  </si>
  <si>
    <t>Expert 2 (in accordance with ToR provisions/criteria)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</si>
  <si>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</si>
  <si>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</si>
  <si>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</si>
  <si>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</si>
  <si>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</si>
  <si>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</si>
  <si>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</si>
  <si>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</si>
  <si>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2.4</t>
  </si>
  <si>
    <t>Expert 3 (in accordance with ToR provisions/criteria)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</si>
  <si>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</si>
  <si>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</si>
  <si>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</si>
  <si>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</si>
  <si>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</si>
  <si>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</si>
  <si>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</si>
  <si>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</si>
  <si>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2.5</t>
  </si>
  <si>
    <t>Expert 4 (in accordance with ToR provisions/criteria)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</si>
  <si>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</si>
  <si>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</si>
  <si>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</si>
  <si>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</si>
  <si>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</si>
  <si>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</si>
  <si>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</si>
  <si>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</si>
  <si>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2.6</t>
  </si>
  <si>
    <t>Short-term expert pool 1 (in accordance with ToR provisions/criteria)</t>
  </si>
  <si>
    <t>2.6.1</t>
  </si>
  <si>
    <t>2.6.2</t>
  </si>
  <si>
    <t>2.6.3</t>
  </si>
  <si>
    <t>2.6.4</t>
  </si>
  <si>
    <t>2.6.5</t>
  </si>
  <si>
    <t>2.6.6</t>
  </si>
  <si>
    <t>2.6.7</t>
  </si>
  <si>
    <t>2.7</t>
  </si>
  <si>
    <t>Short-term expert pool 2 (in accordance with ToR provisions/criteria)</t>
  </si>
  <si>
    <t>2.7.1</t>
  </si>
  <si>
    <t>2.7.2</t>
  </si>
  <si>
    <t>2.7.3</t>
  </si>
  <si>
    <t>2.7.4</t>
  </si>
  <si>
    <t>2.7.5</t>
  </si>
  <si>
    <t>2.7.6</t>
  </si>
  <si>
    <t>2.7.7</t>
  </si>
  <si>
    <t>2.8</t>
  </si>
  <si>
    <t>Assessment of proposed personnel for non-specified positions (provided permissible under ToRs)</t>
  </si>
  <si>
    <t>2.8.1</t>
  </si>
  <si>
    <t>Composition and sufficient assignment duration of the team in order to perform the tasks specified in the schedule and personnel assignment plan</t>
  </si>
  <si>
    <t>2.8.2</t>
  </si>
  <si>
    <t>Qualifications and sufficient assignment duration of the team (professional experience and other specific experience) in order to process theme 1</t>
  </si>
  <si>
    <t>2.8.3</t>
  </si>
  <si>
    <t>Qualifications and sufficient assignment duration of the team (professional experience and other specific experience) in order to process theme 2</t>
  </si>
  <si>
    <t>I hereby declare that I completed this assessment independently, to the best of my knowledge and in good faith. I will treat the information confidentially and will not pass on any details of the ongoing assessment procedure.</t>
  </si>
  <si>
    <t>Date, full first and last name, function, OU</t>
  </si>
  <si>
    <t>Grid for the technical assessment of bids above the EU threshold
- justification table</t>
  </si>
  <si>
    <t>Bidder 6 to 10</t>
  </si>
  <si>
    <t>Bidder 6 to 10 of 10</t>
  </si>
  <si>
    <t>Enter bidder 6</t>
  </si>
  <si>
    <t>Enter bidder 7</t>
  </si>
  <si>
    <t>Enter bidder 8</t>
  </si>
  <si>
    <t>Enter bidder 9</t>
  </si>
  <si>
    <t>Enter bidder 10</t>
  </si>
  <si>
    <t>Project title: Promoting Rural development Programme (PRUDEV). Enhancing economic resilience of smallholder households through basic economic and digital literacy skilling inNorthern Uganda</t>
  </si>
  <si>
    <t>27.04.2027</t>
  </si>
  <si>
    <t>G-012072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</si>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</sst>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8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b/>
      <sz val="17"/>
      <name val="Arial"/>
      <charset val="134"/>
    </font>
    <font>
      <sz val="17"/>
      <name val="Arial"/>
      <charset val="134"/>
    </font>
    <font>
      <sz val="6"/>
      <name val="Arial"/>
      <charset val="134"/>
    </font>
    <font>
      <b/>
      <sz val="10"/>
      <name val="Arial"/>
      <charset val="134"/>
    </font>
    <font>
      <b/>
      <sz val="10"/>
      <color theme="1"/>
      <name val="Arial"/>
      <charset val="134"/>
    </font>
    <font>
      <sz val="22"/>
      <color rgb="FF808080"/>
      <name val="Arial"/>
      <charset val="134"/>
    </font>
    <font>
      <i/>
      <sz val="8"/>
      <color rgb="FF7F7F7F"/>
      <name val="Calibri"/>
      <charset val="134"/>
      <scheme val="minor"/>
    </font>
    <font>
      <i/>
      <sz val="11"/>
      <color rgb="FF7F7F7F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6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1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1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" fontId="1" fillId="4" borderId="12" xfId="0" applyNumberFormat="1" applyFont="1" applyFill="1" applyBorder="1" applyAlignment="1">
      <alignment horizontal="left" vertical="center"/>
    </xf>
    <xf numFmtId="1" fontId="2" fillId="4" borderId="12" xfId="0" applyNumberFormat="1" applyFont="1" applyFill="1" applyBorder="1" applyAlignment="1">
      <alignment horizontal="left" vertical="center"/>
    </xf>
    <xf numFmtId="1" fontId="2" fillId="4" borderId="11" xfId="0" applyNumberFormat="1" applyFont="1" applyFill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2" borderId="15" xfId="0" applyNumberFormat="1" applyFont="1" applyFill="1" applyBorder="1" applyAlignment="1" applyProtection="1">
      <alignment horizontal="left" vertical="top" wrapText="1"/>
      <protection locked="0"/>
    </xf>
    <xf numFmtId="49" fontId="2" fillId="2" borderId="14" xfId="0" applyNumberFormat="1" applyFont="1" applyFill="1" applyBorder="1" applyAlignment="1" applyProtection="1">
      <alignment horizontal="left" vertical="top" wrapText="1"/>
      <protection locked="0"/>
    </xf>
    <xf numFmtId="49" fontId="2" fillId="0" borderId="16" xfId="0" applyNumberFormat="1" applyFont="1" applyBorder="1" applyAlignment="1">
      <alignment horizontal="center" vertical="center"/>
    </xf>
    <xf numFmtId="49" fontId="2" fillId="2" borderId="18" xfId="0" applyNumberFormat="1" applyFont="1" applyFill="1" applyBorder="1" applyAlignment="1" applyProtection="1">
      <alignment horizontal="left" vertical="top" wrapText="1"/>
      <protection locked="0"/>
    </xf>
    <xf numFmtId="49" fontId="2" fillId="2" borderId="17" xfId="0" applyNumberFormat="1" applyFont="1" applyFill="1" applyBorder="1" applyAlignment="1" applyProtection="1">
      <alignment horizontal="left" vertical="top" wrapText="1"/>
      <protection locked="0"/>
    </xf>
    <xf numFmtId="1" fontId="1" fillId="4" borderId="21" xfId="0" applyNumberFormat="1" applyFont="1" applyFill="1" applyBorder="1" applyAlignment="1">
      <alignment horizontal="left" vertical="center"/>
    </xf>
    <xf numFmtId="1" fontId="1" fillId="4" borderId="20" xfId="0" applyNumberFormat="1" applyFont="1" applyFill="1" applyBorder="1" applyAlignment="1">
      <alignment horizontal="left" vertical="center"/>
    </xf>
    <xf numFmtId="49" fontId="2" fillId="2" borderId="24" xfId="0" applyNumberFormat="1" applyFont="1" applyFill="1" applyBorder="1" applyAlignment="1" applyProtection="1">
      <alignment horizontal="left" vertical="top" wrapText="1"/>
      <protection locked="0"/>
    </xf>
    <xf numFmtId="49" fontId="2" fillId="2" borderId="23" xfId="0" applyNumberFormat="1" applyFont="1" applyFill="1" applyBorder="1" applyAlignment="1" applyProtection="1">
      <alignment horizontal="left" vertical="top" wrapText="1"/>
      <protection locked="0"/>
    </xf>
    <xf numFmtId="1" fontId="2" fillId="0" borderId="21" xfId="0" applyNumberFormat="1" applyFont="1" applyBorder="1" applyAlignment="1">
      <alignment horizontal="left" vertical="center"/>
    </xf>
    <xf numFmtId="1" fontId="2" fillId="0" borderId="20" xfId="0" applyNumberFormat="1" applyFont="1" applyBorder="1" applyAlignment="1">
      <alignment horizontal="left" vertical="center"/>
    </xf>
    <xf numFmtId="49" fontId="0" fillId="2" borderId="18" xfId="0" applyNumberFormat="1" applyFill="1" applyBorder="1" applyAlignment="1" applyProtection="1">
      <alignment horizontal="left" vertical="top" wrapText="1"/>
      <protection locked="0"/>
    </xf>
    <xf numFmtId="49" fontId="0" fillId="2" borderId="17" xfId="0" applyNumberFormat="1" applyFill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1" applyFont="1" applyBorder="1" applyAlignment="1" applyProtection="1">
      <alignment vertical="top" wrapText="1"/>
    </xf>
    <xf numFmtId="0" fontId="1" fillId="0" borderId="0" xfId="0" applyFont="1" applyAlignment="1">
      <alignment horizontal="left" vertical="center"/>
    </xf>
    <xf numFmtId="49" fontId="2" fillId="0" borderId="26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6" xfId="0" applyBorder="1" applyAlignment="1">
      <alignment vertical="center" wrapText="1"/>
    </xf>
    <xf numFmtId="0" fontId="2" fillId="0" borderId="26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2" fillId="0" borderId="0" xfId="0" applyFont="1"/>
    <xf numFmtId="49" fontId="1" fillId="5" borderId="0" xfId="0" applyNumberFormat="1" applyFont="1" applyFill="1" applyAlignment="1" applyProtection="1">
      <alignment horizontal="left" vertical="center" wrapText="1"/>
      <protection locked="0"/>
    </xf>
    <xf numFmtId="49" fontId="1" fillId="2" borderId="0" xfId="0" applyNumberFormat="1" applyFont="1" applyFill="1" applyAlignment="1" applyProtection="1">
      <alignment horizontal="left" vertical="center" wrapText="1"/>
      <protection locked="0"/>
    </xf>
    <xf numFmtId="49" fontId="1" fillId="0" borderId="0" xfId="0" applyNumberFormat="1" applyFont="1" applyAlignment="1">
      <alignment vertical="center" wrapText="1"/>
    </xf>
    <xf numFmtId="49" fontId="1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7" xfId="0" quotePrefix="1" applyNumberFormat="1" applyFont="1" applyFill="1" applyBorder="1" applyAlignment="1">
      <alignment horizontal="center" vertical="center"/>
    </xf>
    <xf numFmtId="49" fontId="1" fillId="0" borderId="10" xfId="0" quotePrefix="1" applyNumberFormat="1" applyFont="1" applyBorder="1" applyAlignment="1">
      <alignment horizontal="center" vertical="center"/>
    </xf>
    <xf numFmtId="49" fontId="2" fillId="0" borderId="13" xfId="0" quotePrefix="1" applyNumberFormat="1" applyFont="1" applyBorder="1" applyAlignment="1">
      <alignment horizontal="center" vertical="center"/>
    </xf>
    <xf numFmtId="49" fontId="2" fillId="0" borderId="16" xfId="0" quotePrefix="1" applyNumberFormat="1" applyFont="1" applyBorder="1" applyAlignment="1">
      <alignment horizontal="center" vertical="center"/>
    </xf>
    <xf numFmtId="49" fontId="1" fillId="0" borderId="19" xfId="0" quotePrefix="1" applyNumberFormat="1" applyFont="1" applyBorder="1" applyAlignment="1">
      <alignment horizontal="center" vertical="center"/>
    </xf>
    <xf numFmtId="49" fontId="1" fillId="0" borderId="22" xfId="0" quotePrefix="1" applyNumberFormat="1" applyFont="1" applyBorder="1" applyAlignment="1">
      <alignment horizontal="center" vertical="center"/>
    </xf>
    <xf numFmtId="49" fontId="6" fillId="3" borderId="22" xfId="0" quotePrefix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9" fillId="0" borderId="0" xfId="1" applyFont="1" applyBorder="1" applyAlignment="1" applyProtection="1">
      <alignment horizontal="left" vertical="top" wrapText="1"/>
    </xf>
    <xf numFmtId="49" fontId="1" fillId="5" borderId="0" xfId="0" applyNumberFormat="1" applyFont="1" applyFill="1" applyAlignment="1" applyProtection="1">
      <alignment horizontal="left" vertical="top" wrapText="1"/>
      <protection locked="0"/>
    </xf>
    <xf numFmtId="49" fontId="2" fillId="0" borderId="14" xfId="0" quotePrefix="1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2" fillId="0" borderId="14" xfId="0" applyNumberFormat="1" applyFont="1" applyBorder="1" applyAlignment="1">
      <alignment horizontal="left" vertical="center" wrapText="1"/>
    </xf>
    <xf numFmtId="49" fontId="0" fillId="0" borderId="14" xfId="0" applyNumberFormat="1" applyBorder="1" applyAlignment="1">
      <alignment horizontal="left" vertical="center" wrapText="1"/>
    </xf>
    <xf numFmtId="49" fontId="0" fillId="0" borderId="13" xfId="0" applyNumberFormat="1" applyBorder="1" applyAlignment="1">
      <alignment horizontal="left" vertical="center" wrapText="1"/>
    </xf>
    <xf numFmtId="1" fontId="2" fillId="0" borderId="14" xfId="0" applyNumberFormat="1" applyFont="1" applyBorder="1" applyAlignment="1">
      <alignment horizontal="left" vertical="center" wrapText="1"/>
    </xf>
    <xf numFmtId="1" fontId="2" fillId="0" borderId="13" xfId="0" applyNumberFormat="1" applyFont="1" applyBorder="1" applyAlignment="1">
      <alignment horizontal="left" vertical="center" wrapText="1"/>
    </xf>
    <xf numFmtId="1" fontId="2" fillId="0" borderId="17" xfId="0" applyNumberFormat="1" applyFont="1" applyBorder="1" applyAlignment="1">
      <alignment horizontal="left" vertical="center" wrapText="1"/>
    </xf>
    <xf numFmtId="1" fontId="2" fillId="0" borderId="16" xfId="0" applyNumberFormat="1" applyFont="1" applyBorder="1" applyAlignment="1">
      <alignment horizontal="left" vertical="center" wrapText="1"/>
    </xf>
    <xf numFmtId="1" fontId="1" fillId="0" borderId="23" xfId="0" applyNumberFormat="1" applyFont="1" applyBorder="1" applyAlignment="1">
      <alignment horizontal="left" vertical="center" wrapText="1"/>
    </xf>
    <xf numFmtId="1" fontId="1" fillId="0" borderId="22" xfId="0" applyNumberFormat="1" applyFont="1" applyBorder="1" applyAlignment="1">
      <alignment horizontal="left" vertical="center" wrapText="1"/>
    </xf>
    <xf numFmtId="0" fontId="7" fillId="3" borderId="23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1" fillId="5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 wrapText="1"/>
      <protection locked="0"/>
    </xf>
    <xf numFmtId="49" fontId="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0" xfId="0" applyNumberFormat="1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2">
    <cellStyle name="Explanatory Text" xfId="1" builtinId="5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CC99"/>
      <color rgb="FFFFFF99"/>
      <color rgb="FFFFCC6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754921</xdr:colOff>
      <xdr:row>0</xdr:row>
      <xdr:rowOff>0</xdr:rowOff>
    </xdr:from>
    <xdr:to>
      <xdr:col>7</xdr:col>
      <xdr:colOff>1456834</xdr:colOff>
      <xdr:row>0</xdr:row>
      <xdr:rowOff>900000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802880" y="0"/>
          <a:ext cx="2159635" cy="899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754921</xdr:colOff>
      <xdr:row>0</xdr:row>
      <xdr:rowOff>0</xdr:rowOff>
    </xdr:from>
    <xdr:to>
      <xdr:col>7</xdr:col>
      <xdr:colOff>1456834</xdr:colOff>
      <xdr:row>0</xdr:row>
      <xdr:rowOff>900000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802880" y="0"/>
          <a:ext cx="215963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showGridLines="0" zoomScaleSheetLayoutView="85" zoomScalePageLayoutView="130" workbookViewId="0">
      <selection activeCell="A5" sqref="A5:B5"/>
    </sheetView>
  </sheetViews>
  <sheetFormatPr defaultColWidth="5.6640625" defaultRowHeight="10.4" customHeight="1"/>
  <cols>
    <col min="1" max="1" width="5.109375" style="3" customWidth="1"/>
    <col min="2" max="2" width="28.6640625" style="4" customWidth="1"/>
    <col min="3" max="3" width="13" style="5" customWidth="1"/>
    <col min="4" max="7" width="25.44140625" style="6" customWidth="1"/>
    <col min="8" max="8" width="25.44140625" style="7" customWidth="1"/>
    <col min="9" max="9" width="33.44140625" style="8" customWidth="1"/>
    <col min="10" max="10" width="42.77734375" style="8" hidden="1" customWidth="1"/>
    <col min="11" max="16384" width="5.6640625" style="8"/>
  </cols>
  <sheetData>
    <row r="1" spans="1:17" ht="72" customHeight="1">
      <c r="A1" s="103" t="s">
        <v>0</v>
      </c>
      <c r="B1" s="103"/>
      <c r="C1" s="103"/>
      <c r="D1" s="103"/>
      <c r="E1" s="103"/>
      <c r="F1" s="103"/>
      <c r="G1" s="9"/>
      <c r="H1" s="10"/>
      <c r="I1" s="44" t="s">
        <v>1</v>
      </c>
      <c r="J1" s="45"/>
      <c r="K1" s="45"/>
      <c r="L1" s="45"/>
      <c r="M1" s="45"/>
      <c r="N1" s="45"/>
    </row>
    <row r="2" spans="1:17" ht="14.15" customHeight="1">
      <c r="A2" s="104" t="s">
        <v>2</v>
      </c>
      <c r="B2" s="104"/>
      <c r="D2" s="11" t="s">
        <v>3</v>
      </c>
      <c r="E2" s="12"/>
      <c r="F2" s="104" t="s">
        <v>4</v>
      </c>
      <c r="G2" s="104"/>
      <c r="H2" s="104"/>
    </row>
    <row r="3" spans="1:17" ht="14.15" customHeight="1">
      <c r="A3" s="105" t="s">
        <v>159</v>
      </c>
      <c r="B3" s="105"/>
      <c r="D3" s="56" t="s">
        <v>157</v>
      </c>
      <c r="E3" s="12"/>
      <c r="F3" s="68" t="s">
        <v>156</v>
      </c>
      <c r="G3" s="68"/>
      <c r="H3" s="68"/>
    </row>
    <row r="4" spans="1:17" ht="14.15" customHeight="1">
      <c r="A4" s="106" t="s">
        <v>5</v>
      </c>
      <c r="B4" s="106"/>
      <c r="D4" s="13" t="s">
        <v>6</v>
      </c>
      <c r="E4" s="15"/>
      <c r="F4" s="68"/>
      <c r="G4" s="68"/>
      <c r="H4" s="68"/>
    </row>
    <row r="5" spans="1:17" ht="14.15" customHeight="1">
      <c r="A5" s="107"/>
      <c r="B5" s="107"/>
      <c r="D5" s="55" t="s">
        <v>158</v>
      </c>
      <c r="E5" s="57"/>
      <c r="F5" s="68"/>
      <c r="G5" s="68"/>
      <c r="H5" s="68"/>
      <c r="J5" s="46"/>
    </row>
    <row r="6" spans="1:17" ht="14.15" customHeight="1">
      <c r="A6" s="106" t="s">
        <v>8</v>
      </c>
      <c r="B6" s="106"/>
      <c r="D6" s="11" t="s">
        <v>9</v>
      </c>
      <c r="E6" s="5"/>
      <c r="F6" s="15"/>
      <c r="G6" s="17"/>
      <c r="H6" s="13"/>
      <c r="J6" s="46"/>
    </row>
    <row r="7" spans="1:17" ht="14.15" customHeight="1">
      <c r="A7" s="108" t="s">
        <v>7</v>
      </c>
      <c r="B7" s="108"/>
      <c r="C7" s="19"/>
      <c r="D7" s="58" t="s">
        <v>9</v>
      </c>
      <c r="E7" s="19"/>
      <c r="F7" s="19"/>
      <c r="G7" s="19"/>
      <c r="H7" s="20" t="str">
        <f>"Bidder 1 to 5 of "&amp;TEXT(IF(COUNTA('Bidder 6-10'!D11:H30,'Bidder 6-10'!D32:H96)&gt;0,"10","5"),"0")</f>
        <v>Bidder 1 to 5 of 5</v>
      </c>
      <c r="I7" s="67" t="s">
        <v>10</v>
      </c>
      <c r="J7" s="46"/>
    </row>
    <row r="8" spans="1:17" s="1" customFormat="1" ht="27.75" customHeight="1">
      <c r="A8" s="21"/>
      <c r="B8" s="22"/>
      <c r="C8" s="23"/>
      <c r="D8" s="24" t="s">
        <v>11</v>
      </c>
      <c r="E8" s="24" t="s">
        <v>12</v>
      </c>
      <c r="F8" s="24" t="s">
        <v>13</v>
      </c>
      <c r="G8" s="24" t="s">
        <v>14</v>
      </c>
      <c r="H8" s="24" t="s">
        <v>15</v>
      </c>
      <c r="I8" s="67"/>
      <c r="J8" s="47"/>
      <c r="K8" s="47"/>
      <c r="L8" s="47"/>
      <c r="M8" s="47"/>
      <c r="N8" s="47"/>
      <c r="O8" s="47"/>
      <c r="P8" s="47"/>
      <c r="Q8" s="47"/>
    </row>
    <row r="9" spans="1:17" ht="10.4" customHeight="1">
      <c r="B9" s="109" t="s">
        <v>16</v>
      </c>
      <c r="C9" s="110"/>
      <c r="D9" s="25" t="s">
        <v>17</v>
      </c>
      <c r="E9" s="25" t="s">
        <v>17</v>
      </c>
      <c r="F9" s="25" t="s">
        <v>17</v>
      </c>
      <c r="G9" s="25" t="s">
        <v>17</v>
      </c>
      <c r="H9" s="26" t="s">
        <v>17</v>
      </c>
    </row>
    <row r="10" spans="1:17" s="2" customFormat="1" ht="13">
      <c r="A10" s="59" t="s">
        <v>18</v>
      </c>
      <c r="B10" s="99" t="s">
        <v>19</v>
      </c>
      <c r="C10" s="100"/>
      <c r="D10" s="100"/>
      <c r="E10" s="100"/>
      <c r="F10" s="100"/>
      <c r="G10" s="100"/>
      <c r="H10" s="100"/>
      <c r="J10" s="48" t="str">
        <f>IF(ISBLANK(B10),A10,B10)</f>
        <v>Assessment of technical-methodological design</v>
      </c>
    </row>
    <row r="11" spans="1:17" ht="10.5">
      <c r="A11" s="60" t="s">
        <v>20</v>
      </c>
      <c r="B11" s="101" t="s">
        <v>21</v>
      </c>
      <c r="C11" s="102"/>
      <c r="D11" s="27"/>
      <c r="E11" s="28"/>
      <c r="F11" s="28"/>
      <c r="G11" s="28"/>
      <c r="H11" s="29"/>
      <c r="J11" s="14" t="str">
        <f t="shared" ref="J11:J64" si="0">IF(ISBLANK(B11),A11,B11)</f>
        <v>Strategy</v>
      </c>
    </row>
    <row r="12" spans="1:17" ht="20">
      <c r="A12" s="61" t="s">
        <v>22</v>
      </c>
      <c r="B12" s="75" t="s">
        <v>23</v>
      </c>
      <c r="C12" s="76"/>
      <c r="D12" s="31"/>
      <c r="E12" s="31"/>
      <c r="F12" s="31"/>
      <c r="G12" s="31"/>
      <c r="H12" s="32"/>
      <c r="J12" s="4" t="str">
        <f t="shared" si="0"/>
        <v>Interpretation of the objectives in the ToRs, critical examination of tasks</v>
      </c>
    </row>
    <row r="13" spans="1:17" ht="20">
      <c r="A13" s="62" t="s">
        <v>24</v>
      </c>
      <c r="B13" s="95" t="s">
        <v>25</v>
      </c>
      <c r="C13" s="96"/>
      <c r="D13" s="34"/>
      <c r="E13" s="34"/>
      <c r="F13" s="34"/>
      <c r="G13" s="34"/>
      <c r="H13" s="35"/>
      <c r="J13" s="4" t="str">
        <f t="shared" si="0"/>
        <v>Description and justification of the contractor's strategy for delivering the services put out to tender.</v>
      </c>
    </row>
    <row r="14" spans="1:17" ht="10.5">
      <c r="A14" s="63" t="s">
        <v>26</v>
      </c>
      <c r="B14" s="97" t="s">
        <v>27</v>
      </c>
      <c r="C14" s="98"/>
      <c r="D14" s="36"/>
      <c r="E14" s="36"/>
      <c r="F14" s="36"/>
      <c r="G14" s="36"/>
      <c r="H14" s="37"/>
      <c r="J14" s="14" t="str">
        <f t="shared" si="0"/>
        <v>Cooperation</v>
      </c>
    </row>
    <row r="15" spans="1:17" ht="20">
      <c r="A15" s="61" t="s">
        <v>28</v>
      </c>
      <c r="B15" s="75" t="s">
        <v>29</v>
      </c>
      <c r="C15" s="76"/>
      <c r="D15" s="31"/>
      <c r="E15" s="31"/>
      <c r="F15" s="31"/>
      <c r="G15" s="31"/>
      <c r="H15" s="32"/>
      <c r="J15" s="4" t="str">
        <f t="shared" si="0"/>
        <v>Presentation and interaction between the relevant actors in the contractor's area of responsibility</v>
      </c>
    </row>
    <row r="16" spans="1:17" ht="20">
      <c r="A16" s="62" t="s">
        <v>30</v>
      </c>
      <c r="B16" s="95" t="s">
        <v>31</v>
      </c>
      <c r="C16" s="96"/>
      <c r="D16" s="34"/>
      <c r="E16" s="34"/>
      <c r="F16" s="34"/>
      <c r="G16" s="34"/>
      <c r="H16" s="35"/>
      <c r="J16" s="4" t="str">
        <f t="shared" si="0"/>
        <v>Strategy for establishing cooperation and then cooperating with the relevant actors</v>
      </c>
    </row>
    <row r="17" spans="1:10" ht="10.5">
      <c r="A17" s="63" t="s">
        <v>32</v>
      </c>
      <c r="B17" s="97" t="s">
        <v>33</v>
      </c>
      <c r="C17" s="98"/>
      <c r="D17" s="36"/>
      <c r="E17" s="36"/>
      <c r="F17" s="36"/>
      <c r="G17" s="36"/>
      <c r="H17" s="37"/>
      <c r="J17" s="14" t="str">
        <f t="shared" si="0"/>
        <v>Steering structure</v>
      </c>
    </row>
    <row r="18" spans="1:10" ht="20">
      <c r="A18" s="61" t="s">
        <v>34</v>
      </c>
      <c r="B18" s="75" t="s">
        <v>35</v>
      </c>
      <c r="C18" s="76"/>
      <c r="D18" s="31"/>
      <c r="E18" s="31"/>
      <c r="F18" s="31"/>
      <c r="G18" s="31"/>
      <c r="H18" s="32"/>
      <c r="J18" s="4" t="str">
        <f t="shared" si="0"/>
        <v>Approach and procedure for steering the measures with the project partners</v>
      </c>
    </row>
    <row r="19" spans="1:10" ht="20">
      <c r="A19" s="62" t="s">
        <v>36</v>
      </c>
      <c r="B19" s="95" t="s">
        <v>37</v>
      </c>
      <c r="C19" s="96"/>
      <c r="D19" s="34"/>
      <c r="E19" s="34"/>
      <c r="F19" s="34"/>
      <c r="G19" s="34"/>
      <c r="H19" s="35"/>
      <c r="J19" s="4" t="str">
        <f t="shared" si="0"/>
        <v>Description of contractor's contribution to results monitoring and the associated challenges</v>
      </c>
    </row>
    <row r="20" spans="1:10" ht="10.5">
      <c r="A20" s="63" t="s">
        <v>38</v>
      </c>
      <c r="B20" s="97" t="s">
        <v>39</v>
      </c>
      <c r="C20" s="98"/>
      <c r="D20" s="36"/>
      <c r="E20" s="36"/>
      <c r="F20" s="36"/>
      <c r="G20" s="36"/>
      <c r="H20" s="37"/>
      <c r="J20" s="14" t="str">
        <f t="shared" si="0"/>
        <v>Processes</v>
      </c>
    </row>
    <row r="21" spans="1:10" ht="20">
      <c r="A21" s="61" t="s">
        <v>40</v>
      </c>
      <c r="B21" s="75" t="s">
        <v>41</v>
      </c>
      <c r="C21" s="76"/>
      <c r="D21" s="31"/>
      <c r="E21" s="31"/>
      <c r="F21" s="31"/>
      <c r="G21" s="31"/>
      <c r="H21" s="32"/>
      <c r="J21" s="4" t="str">
        <f t="shared" si="0"/>
        <v>Presentation and explanation of the implementation plan: work steps, milestones, schedule</v>
      </c>
    </row>
    <row r="22" spans="1:10" ht="20">
      <c r="A22" s="62" t="s">
        <v>42</v>
      </c>
      <c r="B22" s="95" t="s">
        <v>43</v>
      </c>
      <c r="C22" s="96"/>
      <c r="D22" s="34"/>
      <c r="E22" s="34"/>
      <c r="F22" s="34"/>
      <c r="G22" s="34"/>
      <c r="H22" s="35"/>
      <c r="J22" s="4" t="str">
        <f t="shared" si="0"/>
        <v>Presentation and explanation of the integration of the partner contributions</v>
      </c>
    </row>
    <row r="23" spans="1:10" ht="10.5">
      <c r="A23" s="63" t="s">
        <v>44</v>
      </c>
      <c r="B23" s="97" t="s">
        <v>45</v>
      </c>
      <c r="C23" s="98"/>
      <c r="D23" s="36"/>
      <c r="E23" s="36"/>
      <c r="F23" s="36"/>
      <c r="G23" s="36"/>
      <c r="H23" s="37"/>
      <c r="J23" s="14" t="str">
        <f t="shared" si="0"/>
        <v>Learning and innovation</v>
      </c>
    </row>
    <row r="24" spans="1:10" ht="20">
      <c r="A24" s="61" t="s">
        <v>46</v>
      </c>
      <c r="B24" s="75" t="s">
        <v>47</v>
      </c>
      <c r="C24" s="76"/>
      <c r="D24" s="31"/>
      <c r="E24" s="31"/>
      <c r="F24" s="31"/>
      <c r="G24" s="31"/>
      <c r="H24" s="32"/>
      <c r="J24" s="4" t="str">
        <f t="shared" si="0"/>
        <v>Contractor's contribution to knowledge management at the partner and at GIZ</v>
      </c>
    </row>
    <row r="25" spans="1:10" ht="30">
      <c r="A25" s="62" t="s">
        <v>48</v>
      </c>
      <c r="B25" s="95" t="s">
        <v>49</v>
      </c>
      <c r="C25" s="96"/>
      <c r="D25" s="34"/>
      <c r="E25" s="34"/>
      <c r="F25" s="34"/>
      <c r="G25" s="34"/>
      <c r="H25" s="35"/>
      <c r="J25" s="4" t="str">
        <f t="shared" si="0"/>
        <v>Presentation and explanation of the measures undertaken by the contractor to promote scaling-up effects</v>
      </c>
    </row>
    <row r="26" spans="1:10" ht="10.5">
      <c r="A26" s="63" t="s">
        <v>50</v>
      </c>
      <c r="B26" s="97" t="s">
        <v>51</v>
      </c>
      <c r="C26" s="98"/>
      <c r="D26" s="36"/>
      <c r="E26" s="36"/>
      <c r="F26" s="36"/>
      <c r="G26" s="36"/>
      <c r="H26" s="37"/>
      <c r="J26" s="14" t="str">
        <f t="shared" si="0"/>
        <v>Project management of the contractor</v>
      </c>
    </row>
    <row r="27" spans="1:10" ht="20">
      <c r="A27" s="61" t="s">
        <v>52</v>
      </c>
      <c r="B27" s="75" t="s">
        <v>53</v>
      </c>
      <c r="C27" s="76"/>
      <c r="D27" s="31"/>
      <c r="E27" s="31"/>
      <c r="F27" s="31"/>
      <c r="G27" s="31"/>
      <c r="H27" s="32"/>
      <c r="J27" s="4" t="str">
        <f t="shared" si="0"/>
        <v>Approach and procedure for coordination with/in GIZ project</v>
      </c>
    </row>
    <row r="28" spans="1:10" ht="30">
      <c r="A28" s="61" t="s">
        <v>54</v>
      </c>
      <c r="B28" s="87" t="s">
        <v>55</v>
      </c>
      <c r="C28" s="88"/>
      <c r="D28" s="31"/>
      <c r="E28" s="31"/>
      <c r="F28" s="31"/>
      <c r="G28" s="31"/>
      <c r="H28" s="32"/>
      <c r="J28" s="4" t="str">
        <f t="shared" si="0"/>
        <v>Personnel assignment plan (who, when, what work steps) incl. explanation and specification of expert months</v>
      </c>
    </row>
    <row r="29" spans="1:10" ht="20">
      <c r="A29" s="62" t="s">
        <v>56</v>
      </c>
      <c r="B29" s="89" t="s">
        <v>57</v>
      </c>
      <c r="C29" s="90"/>
      <c r="D29" s="34"/>
      <c r="E29" s="34"/>
      <c r="F29" s="34"/>
      <c r="G29" s="34"/>
      <c r="H29" s="35"/>
      <c r="J29" s="4" t="str">
        <f t="shared" si="0"/>
        <v>Contractor's backstopping strategy (incl. CVs of the technical and administrative backstopper)</v>
      </c>
    </row>
    <row r="30" spans="1:10" ht="10.5">
      <c r="A30" s="64" t="s">
        <v>58</v>
      </c>
      <c r="B30" s="91" t="s">
        <v>59</v>
      </c>
      <c r="C30" s="92"/>
      <c r="D30" s="38"/>
      <c r="E30" s="38"/>
      <c r="F30" s="38"/>
      <c r="G30" s="38"/>
      <c r="H30" s="39"/>
      <c r="J30" s="14" t="str">
        <f t="shared" si="0"/>
        <v>Further requirements</v>
      </c>
    </row>
    <row r="31" spans="1:10" s="2" customFormat="1" ht="13">
      <c r="A31" s="65" t="s">
        <v>60</v>
      </c>
      <c r="B31" s="93" t="s">
        <v>61</v>
      </c>
      <c r="C31" s="94"/>
      <c r="D31" s="94"/>
      <c r="E31" s="94"/>
      <c r="F31" s="94"/>
      <c r="G31" s="94"/>
      <c r="H31" s="94"/>
      <c r="J31" s="48" t="str">
        <f t="shared" si="0"/>
        <v>Assessment of proposed staff</v>
      </c>
    </row>
    <row r="32" spans="1:10" ht="21">
      <c r="A32" s="63" t="s">
        <v>62</v>
      </c>
      <c r="B32" s="73" t="s">
        <v>63</v>
      </c>
      <c r="C32" s="74"/>
      <c r="D32" s="40"/>
      <c r="E32" s="40"/>
      <c r="F32" s="40"/>
      <c r="G32" s="40"/>
      <c r="H32" s="41"/>
      <c r="J32" s="14" t="str">
        <f t="shared" si="0"/>
        <v>Team leader (in accordance with ToR provisions/criteria)</v>
      </c>
    </row>
    <row r="33" spans="1:10" ht="10">
      <c r="A33" s="30" t="s">
        <v>64</v>
      </c>
      <c r="B33" s="84" t="s">
        <v>65</v>
      </c>
      <c r="C33" s="70"/>
      <c r="D33" s="31"/>
      <c r="E33" s="31"/>
      <c r="F33" s="31"/>
      <c r="G33" s="31"/>
      <c r="H33" s="32"/>
      <c r="J33" s="4" t="str">
        <f t="shared" si="0"/>
        <v>- Qualifications</v>
      </c>
    </row>
    <row r="34" spans="1:10" ht="10">
      <c r="A34" s="30" t="s">
        <v>66</v>
      </c>
      <c r="B34" s="84" t="s">
        <v>67</v>
      </c>
      <c r="C34" s="70"/>
      <c r="D34" s="31"/>
      <c r="E34" s="31"/>
      <c r="F34" s="31"/>
      <c r="G34" s="31"/>
      <c r="H34" s="32"/>
      <c r="J34" s="4" t="str">
        <f t="shared" si="0"/>
        <v>- Language</v>
      </c>
    </row>
    <row r="35" spans="1:10" ht="10">
      <c r="A35" s="61" t="s">
        <v>68</v>
      </c>
      <c r="B35" s="69" t="s">
        <v>69</v>
      </c>
      <c r="C35" s="70"/>
      <c r="D35" s="31"/>
      <c r="E35" s="31"/>
      <c r="F35" s="31"/>
      <c r="G35" s="31"/>
      <c r="H35" s="32"/>
      <c r="J35" s="4" t="str">
        <f t="shared" si="0"/>
        <v>- General professional experience</v>
      </c>
    </row>
    <row r="36" spans="1:10" ht="10">
      <c r="A36" s="30" t="s">
        <v>70</v>
      </c>
      <c r="B36" s="69" t="s">
        <v>71</v>
      </c>
      <c r="C36" s="70"/>
      <c r="D36" s="31"/>
      <c r="E36" s="31"/>
      <c r="F36" s="31"/>
      <c r="G36" s="31"/>
      <c r="H36" s="32"/>
      <c r="J36" s="4" t="str">
        <f t="shared" si="0"/>
        <v>- Specific professional experience</v>
      </c>
    </row>
    <row r="37" spans="1:10" ht="10">
      <c r="A37" s="30" t="s">
        <v>72</v>
      </c>
      <c r="B37" s="84" t="s">
        <v>73</v>
      </c>
      <c r="C37" s="70"/>
      <c r="D37" s="31"/>
      <c r="E37" s="31"/>
      <c r="F37" s="31"/>
      <c r="G37" s="31"/>
      <c r="H37" s="32"/>
      <c r="J37" s="4" t="str">
        <f t="shared" si="0"/>
        <v>- Leadership/management experience</v>
      </c>
    </row>
    <row r="38" spans="1:10" ht="10">
      <c r="A38" s="30" t="s">
        <v>74</v>
      </c>
      <c r="B38" s="69" t="s">
        <v>75</v>
      </c>
      <c r="C38" s="70"/>
      <c r="D38" s="31"/>
      <c r="E38" s="31"/>
      <c r="F38" s="31"/>
      <c r="G38" s="31"/>
      <c r="H38" s="32"/>
      <c r="J38" s="4" t="str">
        <f t="shared" si="0"/>
        <v>- Regional experience</v>
      </c>
    </row>
    <row r="39" spans="1:10" ht="10">
      <c r="A39" s="30" t="s">
        <v>76</v>
      </c>
      <c r="B39" s="85" t="s">
        <v>77</v>
      </c>
      <c r="C39" s="86"/>
      <c r="D39" s="31"/>
      <c r="E39" s="31"/>
      <c r="F39" s="31"/>
      <c r="G39" s="31"/>
      <c r="H39" s="32"/>
      <c r="J39" s="4" t="str">
        <f t="shared" si="0"/>
        <v>- Development cooperation experience</v>
      </c>
    </row>
    <row r="40" spans="1:10" ht="10">
      <c r="A40" s="33" t="s">
        <v>78</v>
      </c>
      <c r="B40" s="71" t="s">
        <v>79</v>
      </c>
      <c r="C40" s="72"/>
      <c r="D40" s="42"/>
      <c r="E40" s="42"/>
      <c r="F40" s="42"/>
      <c r="G40" s="42"/>
      <c r="H40" s="43"/>
      <c r="J40" s="4" t="str">
        <f t="shared" si="0"/>
        <v>- Other</v>
      </c>
    </row>
    <row r="41" spans="1:10" ht="21">
      <c r="A41" s="63" t="s">
        <v>80</v>
      </c>
      <c r="B41" s="73" t="s">
        <v>81</v>
      </c>
      <c r="C41" s="74"/>
      <c r="D41" s="40"/>
      <c r="E41" s="40"/>
      <c r="F41" s="40"/>
      <c r="G41" s="40"/>
      <c r="H41" s="41"/>
      <c r="J41" s="14" t="str">
        <f t="shared" si="0"/>
        <v>Expert 1 (in accordance with ToR provisions/criteria)</v>
      </c>
    </row>
    <row r="42" spans="1:10" ht="10">
      <c r="A42" s="30" t="s">
        <v>82</v>
      </c>
      <c r="B42" s="84" t="s">
        <v>65</v>
      </c>
      <c r="C42" s="70"/>
      <c r="D42" s="31"/>
      <c r="E42" s="31"/>
      <c r="F42" s="31"/>
      <c r="G42" s="31"/>
      <c r="H42" s="32"/>
      <c r="J42" s="4" t="str">
        <f t="shared" si="0"/>
        <v>- Qualifications</v>
      </c>
    </row>
    <row r="43" spans="1:10" ht="10">
      <c r="A43" s="30" t="s">
        <v>83</v>
      </c>
      <c r="B43" s="84" t="s">
        <v>67</v>
      </c>
      <c r="C43" s="70"/>
      <c r="D43" s="31"/>
      <c r="E43" s="31"/>
      <c r="F43" s="31"/>
      <c r="G43" s="31"/>
      <c r="H43" s="32"/>
      <c r="J43" s="4" t="str">
        <f t="shared" si="0"/>
        <v>- Language</v>
      </c>
    </row>
    <row r="44" spans="1:10" ht="10">
      <c r="A44" s="61" t="s">
        <v>84</v>
      </c>
      <c r="B44" s="69" t="s">
        <v>69</v>
      </c>
      <c r="C44" s="70"/>
      <c r="D44" s="31"/>
      <c r="E44" s="31"/>
      <c r="F44" s="31"/>
      <c r="G44" s="31"/>
      <c r="H44" s="32"/>
      <c r="J44" s="4" t="str">
        <f t="shared" si="0"/>
        <v>- General professional experience</v>
      </c>
    </row>
    <row r="45" spans="1:10" ht="10">
      <c r="A45" s="30" t="s">
        <v>85</v>
      </c>
      <c r="B45" s="69" t="s">
        <v>71</v>
      </c>
      <c r="C45" s="70"/>
      <c r="D45" s="31"/>
      <c r="E45" s="31"/>
      <c r="F45" s="31"/>
      <c r="G45" s="31"/>
      <c r="H45" s="32"/>
      <c r="J45" s="4" t="str">
        <f t="shared" si="0"/>
        <v>- Specific professional experience</v>
      </c>
    </row>
    <row r="46" spans="1:10" ht="10">
      <c r="A46" s="30" t="s">
        <v>86</v>
      </c>
      <c r="B46" s="84" t="s">
        <v>73</v>
      </c>
      <c r="C46" s="70"/>
      <c r="D46" s="31"/>
      <c r="E46" s="31"/>
      <c r="F46" s="31"/>
      <c r="G46" s="31"/>
      <c r="H46" s="32"/>
      <c r="J46" s="4" t="str">
        <f t="shared" si="0"/>
        <v>- Leadership/management experience</v>
      </c>
    </row>
    <row r="47" spans="1:10" ht="10">
      <c r="A47" s="30" t="s">
        <v>87</v>
      </c>
      <c r="B47" s="69" t="s">
        <v>75</v>
      </c>
      <c r="C47" s="70"/>
      <c r="D47" s="31"/>
      <c r="E47" s="31"/>
      <c r="F47" s="31"/>
      <c r="G47" s="31"/>
      <c r="H47" s="32"/>
      <c r="J47" s="4" t="str">
        <f t="shared" si="0"/>
        <v>- Regional experience</v>
      </c>
    </row>
    <row r="48" spans="1:10" ht="10">
      <c r="A48" s="30" t="s">
        <v>88</v>
      </c>
      <c r="B48" s="85" t="s">
        <v>77</v>
      </c>
      <c r="C48" s="86"/>
      <c r="D48" s="31"/>
      <c r="E48" s="31"/>
      <c r="F48" s="31"/>
      <c r="G48" s="31"/>
      <c r="H48" s="32"/>
      <c r="J48" s="4" t="str">
        <f t="shared" si="0"/>
        <v>- Development cooperation experience</v>
      </c>
    </row>
    <row r="49" spans="1:10" ht="10">
      <c r="A49" s="33" t="s">
        <v>89</v>
      </c>
      <c r="B49" s="71" t="s">
        <v>79</v>
      </c>
      <c r="C49" s="72"/>
      <c r="D49" s="42"/>
      <c r="E49" s="42"/>
      <c r="F49" s="42"/>
      <c r="G49" s="42"/>
      <c r="H49" s="43"/>
      <c r="J49" s="4" t="str">
        <f t="shared" si="0"/>
        <v>- Other</v>
      </c>
    </row>
    <row r="50" spans="1:10" ht="21">
      <c r="A50" s="63" t="s">
        <v>90</v>
      </c>
      <c r="B50" s="73" t="s">
        <v>91</v>
      </c>
      <c r="C50" s="74"/>
      <c r="D50" s="40"/>
      <c r="E50" s="40"/>
      <c r="F50" s="40"/>
      <c r="G50" s="40"/>
      <c r="H50" s="41"/>
      <c r="J50" s="14" t="str">
        <f t="shared" si="0"/>
        <v>Expert 2 (in accordance with ToR provisions/criteria)</v>
      </c>
    </row>
    <row r="51" spans="1:10" ht="10">
      <c r="A51" s="30" t="s">
        <v>92</v>
      </c>
      <c r="B51" s="84" t="s">
        <v>65</v>
      </c>
      <c r="C51" s="70"/>
      <c r="D51" s="31"/>
      <c r="E51" s="31"/>
      <c r="F51" s="31"/>
      <c r="G51" s="31"/>
      <c r="H51" s="32"/>
      <c r="J51" s="4" t="str">
        <f t="shared" si="0"/>
        <v>- Qualifications</v>
      </c>
    </row>
    <row r="52" spans="1:10" ht="10">
      <c r="A52" s="30" t="s">
        <v>93</v>
      </c>
      <c r="B52" s="84" t="s">
        <v>67</v>
      </c>
      <c r="C52" s="70"/>
      <c r="D52" s="31"/>
      <c r="E52" s="31"/>
      <c r="F52" s="31"/>
      <c r="G52" s="31"/>
      <c r="H52" s="32"/>
      <c r="J52" s="4" t="str">
        <f t="shared" si="0"/>
        <v>- Language</v>
      </c>
    </row>
    <row r="53" spans="1:10" ht="10">
      <c r="A53" s="61" t="s">
        <v>94</v>
      </c>
      <c r="B53" s="69" t="s">
        <v>69</v>
      </c>
      <c r="C53" s="70"/>
      <c r="D53" s="31"/>
      <c r="E53" s="31"/>
      <c r="F53" s="31"/>
      <c r="G53" s="31"/>
      <c r="H53" s="32"/>
      <c r="J53" s="4" t="str">
        <f t="shared" si="0"/>
        <v>- General professional experience</v>
      </c>
    </row>
    <row r="54" spans="1:10" ht="10">
      <c r="A54" s="30" t="s">
        <v>95</v>
      </c>
      <c r="B54" s="69" t="s">
        <v>71</v>
      </c>
      <c r="C54" s="70"/>
      <c r="D54" s="31"/>
      <c r="E54" s="31"/>
      <c r="F54" s="31"/>
      <c r="G54" s="31"/>
      <c r="H54" s="32"/>
      <c r="J54" s="4" t="str">
        <f t="shared" si="0"/>
        <v>- Specific professional experience</v>
      </c>
    </row>
    <row r="55" spans="1:10" ht="10">
      <c r="A55" s="30" t="s">
        <v>96</v>
      </c>
      <c r="B55" s="84" t="s">
        <v>73</v>
      </c>
      <c r="C55" s="70"/>
      <c r="D55" s="31"/>
      <c r="E55" s="31"/>
      <c r="F55" s="31"/>
      <c r="G55" s="31"/>
      <c r="H55" s="32"/>
      <c r="J55" s="4" t="str">
        <f t="shared" si="0"/>
        <v>- Leadership/management experience</v>
      </c>
    </row>
    <row r="56" spans="1:10" ht="10">
      <c r="A56" s="30" t="s">
        <v>97</v>
      </c>
      <c r="B56" s="69" t="s">
        <v>75</v>
      </c>
      <c r="C56" s="70"/>
      <c r="D56" s="31"/>
      <c r="E56" s="31"/>
      <c r="F56" s="31"/>
      <c r="G56" s="31"/>
      <c r="H56" s="32"/>
      <c r="J56" s="4" t="str">
        <f t="shared" si="0"/>
        <v>- Regional experience</v>
      </c>
    </row>
    <row r="57" spans="1:10" ht="10">
      <c r="A57" s="30" t="s">
        <v>98</v>
      </c>
      <c r="B57" s="85" t="s">
        <v>77</v>
      </c>
      <c r="C57" s="86"/>
      <c r="D57" s="31"/>
      <c r="E57" s="31"/>
      <c r="F57" s="31"/>
      <c r="G57" s="31"/>
      <c r="H57" s="32"/>
      <c r="J57" s="4" t="str">
        <f t="shared" si="0"/>
        <v>- Development cooperation experience</v>
      </c>
    </row>
    <row r="58" spans="1:10" ht="10">
      <c r="A58" s="33" t="s">
        <v>99</v>
      </c>
      <c r="B58" s="71" t="s">
        <v>79</v>
      </c>
      <c r="C58" s="72"/>
      <c r="D58" s="42"/>
      <c r="E58" s="42"/>
      <c r="F58" s="42"/>
      <c r="G58" s="42"/>
      <c r="H58" s="43"/>
      <c r="J58" s="4" t="str">
        <f t="shared" si="0"/>
        <v>- Other</v>
      </c>
    </row>
    <row r="59" spans="1:10" ht="21">
      <c r="A59" s="63" t="s">
        <v>100</v>
      </c>
      <c r="B59" s="73" t="s">
        <v>101</v>
      </c>
      <c r="C59" s="74"/>
      <c r="D59" s="40"/>
      <c r="E59" s="40"/>
      <c r="F59" s="40"/>
      <c r="G59" s="40"/>
      <c r="H59" s="41"/>
      <c r="J59" s="14" t="str">
        <f t="shared" si="0"/>
        <v>Expert 3 (in accordance with ToR provisions/criteria)</v>
      </c>
    </row>
    <row r="60" spans="1:10" ht="10">
      <c r="A60" s="30" t="s">
        <v>102</v>
      </c>
      <c r="B60" s="84" t="s">
        <v>65</v>
      </c>
      <c r="C60" s="70"/>
      <c r="D60" s="31"/>
      <c r="E60" s="31"/>
      <c r="F60" s="31"/>
      <c r="G60" s="31"/>
      <c r="H60" s="32"/>
      <c r="J60" s="4" t="str">
        <f t="shared" si="0"/>
        <v>- Qualifications</v>
      </c>
    </row>
    <row r="61" spans="1:10" ht="10">
      <c r="A61" s="30" t="s">
        <v>103</v>
      </c>
      <c r="B61" s="84" t="s">
        <v>67</v>
      </c>
      <c r="C61" s="70"/>
      <c r="D61" s="31"/>
      <c r="E61" s="31"/>
      <c r="F61" s="31"/>
      <c r="G61" s="31"/>
      <c r="H61" s="32"/>
      <c r="J61" s="4" t="str">
        <f t="shared" si="0"/>
        <v>- Language</v>
      </c>
    </row>
    <row r="62" spans="1:10" ht="10">
      <c r="A62" s="30" t="s">
        <v>104</v>
      </c>
      <c r="B62" s="69" t="s">
        <v>69</v>
      </c>
      <c r="C62" s="70"/>
      <c r="D62" s="31"/>
      <c r="E62" s="31"/>
      <c r="F62" s="31"/>
      <c r="G62" s="31"/>
      <c r="H62" s="32"/>
      <c r="J62" s="4" t="str">
        <f t="shared" si="0"/>
        <v>- General professional experience</v>
      </c>
    </row>
    <row r="63" spans="1:10" ht="10">
      <c r="A63" s="30" t="s">
        <v>105</v>
      </c>
      <c r="B63" s="69" t="s">
        <v>71</v>
      </c>
      <c r="C63" s="70"/>
      <c r="D63" s="31"/>
      <c r="E63" s="31"/>
      <c r="F63" s="31"/>
      <c r="G63" s="31"/>
      <c r="H63" s="32"/>
      <c r="J63" s="4" t="str">
        <f t="shared" si="0"/>
        <v>- Specific professional experience</v>
      </c>
    </row>
    <row r="64" spans="1:10" ht="10">
      <c r="A64" s="30" t="s">
        <v>106</v>
      </c>
      <c r="B64" s="84" t="s">
        <v>73</v>
      </c>
      <c r="C64" s="70"/>
      <c r="D64" s="31"/>
      <c r="E64" s="31"/>
      <c r="F64" s="31"/>
      <c r="G64" s="31"/>
      <c r="H64" s="32"/>
      <c r="J64" s="4" t="str">
        <f t="shared" si="0"/>
        <v>- Leadership/management experience</v>
      </c>
    </row>
    <row r="65" spans="1:10" ht="10">
      <c r="A65" s="30" t="s">
        <v>107</v>
      </c>
      <c r="B65" s="69" t="s">
        <v>75</v>
      </c>
      <c r="C65" s="70"/>
      <c r="D65" s="31"/>
      <c r="E65" s="31"/>
      <c r="F65" s="31"/>
      <c r="G65" s="31"/>
      <c r="H65" s="32"/>
      <c r="J65" s="4" t="str">
        <f t="shared" ref="J65:J96" si="1">IF(ISBLANK(B65),A65,B65)</f>
        <v>- Regional experience</v>
      </c>
    </row>
    <row r="66" spans="1:10" ht="10">
      <c r="A66" s="30" t="s">
        <v>108</v>
      </c>
      <c r="B66" s="85" t="s">
        <v>77</v>
      </c>
      <c r="C66" s="86"/>
      <c r="D66" s="31"/>
      <c r="E66" s="31"/>
      <c r="F66" s="31"/>
      <c r="G66" s="31"/>
      <c r="H66" s="32"/>
      <c r="J66" s="4" t="str">
        <f t="shared" si="1"/>
        <v>- Development cooperation experience</v>
      </c>
    </row>
    <row r="67" spans="1:10" ht="10">
      <c r="A67" s="33" t="s">
        <v>109</v>
      </c>
      <c r="B67" s="71" t="s">
        <v>79</v>
      </c>
      <c r="C67" s="72"/>
      <c r="D67" s="42"/>
      <c r="E67" s="42"/>
      <c r="F67" s="42"/>
      <c r="G67" s="42"/>
      <c r="H67" s="43"/>
      <c r="J67" s="4" t="str">
        <f t="shared" si="1"/>
        <v>- Other</v>
      </c>
    </row>
    <row r="68" spans="1:10" ht="21">
      <c r="A68" s="63" t="s">
        <v>110</v>
      </c>
      <c r="B68" s="73" t="s">
        <v>111</v>
      </c>
      <c r="C68" s="74"/>
      <c r="D68" s="40"/>
      <c r="E68" s="40"/>
      <c r="F68" s="40"/>
      <c r="G68" s="40"/>
      <c r="H68" s="41"/>
      <c r="J68" s="14" t="str">
        <f t="shared" si="1"/>
        <v>Expert 4 (in accordance with ToR provisions/criteria)</v>
      </c>
    </row>
    <row r="69" spans="1:10" ht="10">
      <c r="A69" s="30" t="s">
        <v>112</v>
      </c>
      <c r="B69" s="84" t="s">
        <v>65</v>
      </c>
      <c r="C69" s="70"/>
      <c r="D69" s="31"/>
      <c r="E69" s="31"/>
      <c r="F69" s="31"/>
      <c r="G69" s="31"/>
      <c r="H69" s="32"/>
      <c r="J69" s="4" t="str">
        <f t="shared" si="1"/>
        <v>- Qualifications</v>
      </c>
    </row>
    <row r="70" spans="1:10" ht="10">
      <c r="A70" s="30" t="s">
        <v>113</v>
      </c>
      <c r="B70" s="84" t="s">
        <v>67</v>
      </c>
      <c r="C70" s="70"/>
      <c r="D70" s="31"/>
      <c r="E70" s="31"/>
      <c r="F70" s="31"/>
      <c r="G70" s="31"/>
      <c r="H70" s="32"/>
      <c r="J70" s="4" t="str">
        <f t="shared" si="1"/>
        <v>- Language</v>
      </c>
    </row>
    <row r="71" spans="1:10" ht="10">
      <c r="A71" s="30" t="s">
        <v>114</v>
      </c>
      <c r="B71" s="69" t="s">
        <v>69</v>
      </c>
      <c r="C71" s="70"/>
      <c r="D71" s="31"/>
      <c r="E71" s="31"/>
      <c r="F71" s="31"/>
      <c r="G71" s="31"/>
      <c r="H71" s="32"/>
      <c r="J71" s="4" t="str">
        <f t="shared" si="1"/>
        <v>- General professional experience</v>
      </c>
    </row>
    <row r="72" spans="1:10" ht="10">
      <c r="A72" s="30" t="s">
        <v>115</v>
      </c>
      <c r="B72" s="69" t="s">
        <v>71</v>
      </c>
      <c r="C72" s="70"/>
      <c r="D72" s="31"/>
      <c r="E72" s="31"/>
      <c r="F72" s="31"/>
      <c r="G72" s="31"/>
      <c r="H72" s="32"/>
      <c r="J72" s="4" t="str">
        <f t="shared" si="1"/>
        <v>- Specific professional experience</v>
      </c>
    </row>
    <row r="73" spans="1:10" ht="10">
      <c r="A73" s="30" t="s">
        <v>116</v>
      </c>
      <c r="B73" s="84" t="s">
        <v>73</v>
      </c>
      <c r="C73" s="70"/>
      <c r="D73" s="31"/>
      <c r="E73" s="31"/>
      <c r="F73" s="31"/>
      <c r="G73" s="31"/>
      <c r="H73" s="32"/>
      <c r="J73" s="4" t="str">
        <f t="shared" si="1"/>
        <v>- Leadership/management experience</v>
      </c>
    </row>
    <row r="74" spans="1:10" ht="10">
      <c r="A74" s="30" t="s">
        <v>117</v>
      </c>
      <c r="B74" s="69" t="s">
        <v>75</v>
      </c>
      <c r="C74" s="70"/>
      <c r="D74" s="31"/>
      <c r="E74" s="31"/>
      <c r="F74" s="31"/>
      <c r="G74" s="31"/>
      <c r="H74" s="32"/>
      <c r="J74" s="4" t="str">
        <f t="shared" si="1"/>
        <v>- Regional experience</v>
      </c>
    </row>
    <row r="75" spans="1:10" ht="10">
      <c r="A75" s="30" t="s">
        <v>118</v>
      </c>
      <c r="B75" s="85" t="s">
        <v>77</v>
      </c>
      <c r="C75" s="86"/>
      <c r="D75" s="31"/>
      <c r="E75" s="31"/>
      <c r="F75" s="31"/>
      <c r="G75" s="31"/>
      <c r="H75" s="32"/>
      <c r="J75" s="4" t="str">
        <f t="shared" si="1"/>
        <v>- Development cooperation experience</v>
      </c>
    </row>
    <row r="76" spans="1:10" ht="10">
      <c r="A76" s="33" t="s">
        <v>119</v>
      </c>
      <c r="B76" s="71" t="s">
        <v>79</v>
      </c>
      <c r="C76" s="72"/>
      <c r="D76" s="42"/>
      <c r="E76" s="42"/>
      <c r="F76" s="42"/>
      <c r="G76" s="42"/>
      <c r="H76" s="43"/>
      <c r="J76" s="4" t="str">
        <f t="shared" si="1"/>
        <v>- Other</v>
      </c>
    </row>
    <row r="77" spans="1:10" ht="21">
      <c r="A77" s="63" t="s">
        <v>120</v>
      </c>
      <c r="B77" s="73" t="s">
        <v>121</v>
      </c>
      <c r="C77" s="74"/>
      <c r="D77" s="40"/>
      <c r="E77" s="40"/>
      <c r="F77" s="40"/>
      <c r="G77" s="40"/>
      <c r="H77" s="41"/>
      <c r="J77" s="14" t="str">
        <f t="shared" si="1"/>
        <v>Short-term expert pool 1 (in accordance with ToR provisions/criteria)</v>
      </c>
    </row>
    <row r="78" spans="1:10" ht="10">
      <c r="A78" s="30" t="s">
        <v>122</v>
      </c>
      <c r="B78" s="84" t="s">
        <v>65</v>
      </c>
      <c r="C78" s="70"/>
      <c r="D78" s="31"/>
      <c r="E78" s="31"/>
      <c r="F78" s="31"/>
      <c r="G78" s="31"/>
      <c r="H78" s="32"/>
      <c r="J78" s="4" t="str">
        <f t="shared" si="1"/>
        <v>- Qualifications</v>
      </c>
    </row>
    <row r="79" spans="1:10" ht="10">
      <c r="A79" s="30" t="s">
        <v>123</v>
      </c>
      <c r="B79" s="84" t="s">
        <v>67</v>
      </c>
      <c r="C79" s="70"/>
      <c r="D79" s="31"/>
      <c r="E79" s="31"/>
      <c r="F79" s="31"/>
      <c r="G79" s="31"/>
      <c r="H79" s="32"/>
      <c r="J79" s="4" t="str">
        <f t="shared" si="1"/>
        <v>- Language</v>
      </c>
    </row>
    <row r="80" spans="1:10" ht="10">
      <c r="A80" s="30" t="s">
        <v>124</v>
      </c>
      <c r="B80" s="69" t="s">
        <v>69</v>
      </c>
      <c r="C80" s="70"/>
      <c r="D80" s="31"/>
      <c r="E80" s="31"/>
      <c r="F80" s="31"/>
      <c r="G80" s="31"/>
      <c r="H80" s="32"/>
      <c r="J80" s="4" t="str">
        <f t="shared" si="1"/>
        <v>- General professional experience</v>
      </c>
    </row>
    <row r="81" spans="1:10" ht="10">
      <c r="A81" s="30" t="s">
        <v>125</v>
      </c>
      <c r="B81" s="69" t="s">
        <v>71</v>
      </c>
      <c r="C81" s="70"/>
      <c r="D81" s="31"/>
      <c r="E81" s="31"/>
      <c r="F81" s="31"/>
      <c r="G81" s="31"/>
      <c r="H81" s="32"/>
      <c r="J81" s="4" t="str">
        <f t="shared" si="1"/>
        <v>- Specific professional experience</v>
      </c>
    </row>
    <row r="82" spans="1:10" ht="10">
      <c r="A82" s="30" t="s">
        <v>126</v>
      </c>
      <c r="B82" s="69" t="s">
        <v>75</v>
      </c>
      <c r="C82" s="70"/>
      <c r="D82" s="31"/>
      <c r="E82" s="31"/>
      <c r="F82" s="31"/>
      <c r="G82" s="31"/>
      <c r="H82" s="32"/>
      <c r="J82" s="4" t="str">
        <f t="shared" si="1"/>
        <v>- Regional experience</v>
      </c>
    </row>
    <row r="83" spans="1:10" ht="10">
      <c r="A83" s="30" t="s">
        <v>127</v>
      </c>
      <c r="B83" s="69" t="s">
        <v>77</v>
      </c>
      <c r="C83" s="70"/>
      <c r="D83" s="31"/>
      <c r="E83" s="31"/>
      <c r="F83" s="31"/>
      <c r="G83" s="31"/>
      <c r="H83" s="32"/>
      <c r="J83" s="4" t="str">
        <f t="shared" si="1"/>
        <v>- Development cooperation experience</v>
      </c>
    </row>
    <row r="84" spans="1:10" ht="10">
      <c r="A84" s="33" t="s">
        <v>128</v>
      </c>
      <c r="B84" s="71" t="s">
        <v>79</v>
      </c>
      <c r="C84" s="72"/>
      <c r="D84" s="42"/>
      <c r="E84" s="42"/>
      <c r="F84" s="42"/>
      <c r="G84" s="42"/>
      <c r="H84" s="43"/>
      <c r="J84" s="4" t="str">
        <f t="shared" si="1"/>
        <v>- Other</v>
      </c>
    </row>
    <row r="85" spans="1:10" ht="21">
      <c r="A85" s="63" t="s">
        <v>129</v>
      </c>
      <c r="B85" s="73" t="s">
        <v>130</v>
      </c>
      <c r="C85" s="74"/>
      <c r="D85" s="40"/>
      <c r="E85" s="40"/>
      <c r="F85" s="40"/>
      <c r="G85" s="40"/>
      <c r="H85" s="41"/>
      <c r="J85" s="14" t="str">
        <f t="shared" si="1"/>
        <v>Short-term expert pool 2 (in accordance with ToR provisions/criteria)</v>
      </c>
    </row>
    <row r="86" spans="1:10" ht="10">
      <c r="A86" s="30" t="s">
        <v>131</v>
      </c>
      <c r="B86" s="84" t="s">
        <v>65</v>
      </c>
      <c r="C86" s="70"/>
      <c r="D86" s="31"/>
      <c r="E86" s="31"/>
      <c r="F86" s="31"/>
      <c r="G86" s="31"/>
      <c r="H86" s="32"/>
      <c r="J86" s="4" t="str">
        <f t="shared" si="1"/>
        <v>- Qualifications</v>
      </c>
    </row>
    <row r="87" spans="1:10" ht="10">
      <c r="A87" s="30" t="s">
        <v>132</v>
      </c>
      <c r="B87" s="84" t="s">
        <v>67</v>
      </c>
      <c r="C87" s="70"/>
      <c r="D87" s="31"/>
      <c r="E87" s="31"/>
      <c r="F87" s="31"/>
      <c r="G87" s="31"/>
      <c r="H87" s="32"/>
      <c r="J87" s="4" t="str">
        <f t="shared" si="1"/>
        <v>- Language</v>
      </c>
    </row>
    <row r="88" spans="1:10" ht="10">
      <c r="A88" s="61" t="s">
        <v>133</v>
      </c>
      <c r="B88" s="69" t="s">
        <v>69</v>
      </c>
      <c r="C88" s="70"/>
      <c r="D88" s="31"/>
      <c r="E88" s="31"/>
      <c r="F88" s="31"/>
      <c r="G88" s="31"/>
      <c r="H88" s="32"/>
      <c r="J88" s="4" t="str">
        <f t="shared" si="1"/>
        <v>- General professional experience</v>
      </c>
    </row>
    <row r="89" spans="1:10" ht="10">
      <c r="A89" s="30" t="s">
        <v>134</v>
      </c>
      <c r="B89" s="69" t="s">
        <v>71</v>
      </c>
      <c r="C89" s="70"/>
      <c r="D89" s="31"/>
      <c r="E89" s="31"/>
      <c r="F89" s="31"/>
      <c r="G89" s="31"/>
      <c r="H89" s="32"/>
      <c r="J89" s="4" t="str">
        <f t="shared" si="1"/>
        <v>- Specific professional experience</v>
      </c>
    </row>
    <row r="90" spans="1:10" ht="10">
      <c r="A90" s="30" t="s">
        <v>135</v>
      </c>
      <c r="B90" s="69" t="s">
        <v>75</v>
      </c>
      <c r="C90" s="70"/>
      <c r="D90" s="31"/>
      <c r="E90" s="31"/>
      <c r="F90" s="31"/>
      <c r="G90" s="31"/>
      <c r="H90" s="32"/>
      <c r="J90" s="4" t="str">
        <f t="shared" si="1"/>
        <v>- Regional experience</v>
      </c>
    </row>
    <row r="91" spans="1:10" ht="10">
      <c r="A91" s="30" t="s">
        <v>136</v>
      </c>
      <c r="B91" s="69" t="s">
        <v>77</v>
      </c>
      <c r="C91" s="70"/>
      <c r="D91" s="31"/>
      <c r="E91" s="31"/>
      <c r="F91" s="31"/>
      <c r="G91" s="31"/>
      <c r="H91" s="32"/>
      <c r="J91" s="4" t="str">
        <f t="shared" si="1"/>
        <v>- Development cooperation experience</v>
      </c>
    </row>
    <row r="92" spans="1:10" ht="10">
      <c r="A92" s="33" t="s">
        <v>137</v>
      </c>
      <c r="B92" s="71" t="s">
        <v>79</v>
      </c>
      <c r="C92" s="72"/>
      <c r="D92" s="42"/>
      <c r="E92" s="42"/>
      <c r="F92" s="42"/>
      <c r="G92" s="42"/>
      <c r="H92" s="43"/>
      <c r="J92" s="4" t="str">
        <f t="shared" si="1"/>
        <v>- Other</v>
      </c>
    </row>
    <row r="93" spans="1:10" ht="31.5">
      <c r="A93" s="63" t="s">
        <v>138</v>
      </c>
      <c r="B93" s="73" t="s">
        <v>139</v>
      </c>
      <c r="C93" s="74"/>
      <c r="D93" s="40"/>
      <c r="E93" s="40"/>
      <c r="F93" s="40"/>
      <c r="G93" s="40"/>
      <c r="H93" s="41"/>
      <c r="J93" s="14" t="str">
        <f t="shared" si="1"/>
        <v>Assessment of proposed personnel for non-specified positions (provided permissible under ToRs)</v>
      </c>
    </row>
    <row r="94" spans="1:10" ht="30">
      <c r="A94" s="61" t="s">
        <v>140</v>
      </c>
      <c r="B94" s="75" t="s">
        <v>141</v>
      </c>
      <c r="C94" s="76"/>
      <c r="D94" s="31"/>
      <c r="E94" s="31"/>
      <c r="F94" s="31"/>
      <c r="G94" s="31"/>
      <c r="H94" s="32"/>
      <c r="J94" s="4" t="str">
        <f t="shared" si="1"/>
        <v>Composition and sufficient assignment duration of the team in order to perform the tasks specified in the schedule and personnel assignment plan</v>
      </c>
    </row>
    <row r="95" spans="1:10" ht="30">
      <c r="A95" s="30" t="s">
        <v>142</v>
      </c>
      <c r="B95" s="77" t="s">
        <v>143</v>
      </c>
      <c r="C95" s="78"/>
      <c r="D95" s="31"/>
      <c r="E95" s="31"/>
      <c r="F95" s="31"/>
      <c r="G95" s="31"/>
      <c r="H95" s="32"/>
      <c r="J95" s="4" t="str">
        <f t="shared" si="1"/>
        <v>Qualifications and sufficient assignment duration of the team (professional experience and other specific experience) in order to process theme 1</v>
      </c>
    </row>
    <row r="96" spans="1:10" ht="30">
      <c r="A96" s="62" t="s">
        <v>144</v>
      </c>
      <c r="B96" s="79" t="s">
        <v>145</v>
      </c>
      <c r="C96" s="80"/>
      <c r="D96" s="42"/>
      <c r="E96" s="42"/>
      <c r="F96" s="42"/>
      <c r="G96" s="42"/>
      <c r="H96" s="43"/>
      <c r="J96" s="4" t="str">
        <f t="shared" si="1"/>
        <v>Qualifications and sufficient assignment duration of the team (professional experience and other specific experience) in order to process theme 2</v>
      </c>
    </row>
    <row r="97" spans="1:8" ht="10">
      <c r="A97" s="49"/>
      <c r="B97" s="50"/>
      <c r="C97" s="51"/>
      <c r="D97" s="52"/>
      <c r="E97" s="52"/>
      <c r="F97" s="52"/>
      <c r="G97" s="52"/>
      <c r="H97" s="53"/>
    </row>
    <row r="98" spans="1:8" ht="22.5" customHeight="1">
      <c r="A98" s="81" t="s">
        <v>146</v>
      </c>
      <c r="B98" s="81"/>
      <c r="C98" s="81"/>
      <c r="D98" s="81"/>
      <c r="E98" s="81"/>
      <c r="F98" s="81"/>
      <c r="G98" s="81"/>
      <c r="H98" s="81"/>
    </row>
    <row r="99" spans="1:8" ht="37.75" customHeight="1">
      <c r="A99" s="82"/>
      <c r="B99" s="82"/>
      <c r="C99" s="82"/>
      <c r="D99" s="46"/>
      <c r="E99" s="46"/>
      <c r="F99" s="83"/>
      <c r="G99" s="83"/>
      <c r="H99" s="83"/>
    </row>
    <row r="100" spans="1:8" ht="12" customHeight="1">
      <c r="B100" s="54"/>
      <c r="D100" s="46"/>
      <c r="E100" s="46"/>
      <c r="F100" s="66" t="s">
        <v>147</v>
      </c>
      <c r="G100" s="66"/>
      <c r="H100" s="66"/>
    </row>
  </sheetData>
  <sheetProtection sheet="1" selectLockedCells="1"/>
  <mergeCells count="102">
    <mergeCell ref="A1:F1"/>
    <mergeCell ref="A2:B2"/>
    <mergeCell ref="F2:H2"/>
    <mergeCell ref="A3:B3"/>
    <mergeCell ref="A4:B4"/>
    <mergeCell ref="A5:B5"/>
    <mergeCell ref="A6:B6"/>
    <mergeCell ref="A7:B7"/>
    <mergeCell ref="B9:C9"/>
    <mergeCell ref="B10:H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H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76:C76"/>
    <mergeCell ref="B77:C77"/>
    <mergeCell ref="B78:C78"/>
    <mergeCell ref="B79:C79"/>
    <mergeCell ref="B80:C80"/>
    <mergeCell ref="B81:C81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F100:H100"/>
    <mergeCell ref="I7:I8"/>
    <mergeCell ref="F3:H5"/>
    <mergeCell ref="B91:C91"/>
    <mergeCell ref="B92:C92"/>
    <mergeCell ref="B93:C93"/>
    <mergeCell ref="B94:C94"/>
    <mergeCell ref="B95:C95"/>
    <mergeCell ref="B96:C96"/>
    <mergeCell ref="A98:H98"/>
    <mergeCell ref="A99:C99"/>
    <mergeCell ref="F99:H99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73:C73"/>
    <mergeCell ref="B74:C74"/>
    <mergeCell ref="B75:C75"/>
  </mergeCells>
  <pageMargins left="0.59055118110236204" right="0.31496062992126" top="0.196850393700787" bottom="0.511811023622047" header="0" footer="0.196850393700787"/>
  <pageSetup paperSize="9" fitToHeight="0" orientation="landscape"/>
  <headerFooter differentFirst="1">
    <oddFooter>&amp;R&amp;7Page &amp;P of &amp;N</oddFooter>
    <firstFooter>&amp;L&amp;7Form 31-9-2-en&amp;R&amp;7Page &amp;P of &amp;N</firstFooter>
  </headerFooter>
  <ignoredErrors>
    <ignoredError sqref="A12:A30 A33:A96" twoDigitTextYear="1"/>
    <ignoredError sqref="A31:A32" twoDigitTextYear="1" numberStoredAsText="1"/>
    <ignoredError sqref="E27:H30 E17:H26" unlockedFormula="1"/>
    <ignoredError sqref="A97:F97 D32 E86:H90 E78:H82 E69:H74 E60:H65 E51:H56 E32:H47 E48:H49 E91:H92 E83:H84 E75:H76 E66:H67 E57:H58 G94:H97 E94:F95 A10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"/>
  <sheetViews>
    <sheetView showGridLines="0" tabSelected="1" zoomScaleSheetLayoutView="85" zoomScalePageLayoutView="130" workbookViewId="0">
      <selection activeCell="E12" sqref="E12"/>
    </sheetView>
  </sheetViews>
  <sheetFormatPr defaultColWidth="5.6640625" defaultRowHeight="10.4" customHeight="1"/>
  <cols>
    <col min="1" max="1" width="5.109375" style="3" customWidth="1"/>
    <col min="2" max="2" width="28.6640625" style="4" customWidth="1"/>
    <col min="3" max="3" width="13" style="5" customWidth="1"/>
    <col min="4" max="7" width="25.44140625" style="6" customWidth="1"/>
    <col min="8" max="8" width="25.44140625" style="7" customWidth="1"/>
    <col min="9" max="9" width="33.44140625" style="8" customWidth="1"/>
    <col min="10" max="10" width="42.77734375" style="8" hidden="1" customWidth="1"/>
    <col min="11" max="16384" width="5.6640625" style="8"/>
  </cols>
  <sheetData>
    <row r="1" spans="1:17" ht="72" customHeight="1">
      <c r="A1" s="103" t="s">
        <v>148</v>
      </c>
      <c r="B1" s="103"/>
      <c r="C1" s="103"/>
      <c r="D1" s="103"/>
      <c r="E1" s="103"/>
      <c r="F1" s="103"/>
      <c r="G1" s="9"/>
      <c r="H1" s="10"/>
      <c r="I1" s="44" t="s">
        <v>149</v>
      </c>
      <c r="J1" s="45"/>
      <c r="K1" s="45"/>
      <c r="L1" s="45"/>
      <c r="M1" s="45"/>
      <c r="N1" s="45"/>
    </row>
    <row r="2" spans="1:17" ht="14.15" customHeight="1">
      <c r="A2" s="104" t="s">
        <v>2</v>
      </c>
      <c r="B2" s="104"/>
      <c r="D2" s="11" t="s">
        <v>3</v>
      </c>
      <c r="E2" s="12"/>
      <c r="F2" s="104" t="s">
        <v>4</v>
      </c>
      <c r="G2" s="104"/>
      <c r="H2" s="104"/>
    </row>
    <row r="3" spans="1:17" ht="14.15" customHeight="1">
      <c r="A3" s="112" t="str">
        <f>'Bidder 1-5'!A3:B3</f>
        <v>1500</v>
      </c>
      <c r="B3" s="113"/>
      <c r="D3" s="13" t="str">
        <f>'Bidder 1-5'!D3</f>
        <v>27.04.2027</v>
      </c>
      <c r="E3" s="12"/>
      <c r="F3" s="111" t="str">
        <f>'Bidder 1-5'!F3</f>
        <v>Project title: Promoting Rural development Programme (PRUDEV). Enhancing economic resilience of smallholder households through basic economic and digital literacy skilling inNorthern Uganda</v>
      </c>
      <c r="G3" s="111">
        <f>'Bidder 1-5'!G3</f>
        <v>0</v>
      </c>
      <c r="H3" s="111">
        <f>'Bidder 1-5'!H3</f>
        <v>0</v>
      </c>
    </row>
    <row r="4" spans="1:17" ht="14.15" customHeight="1">
      <c r="A4" s="106" t="s">
        <v>5</v>
      </c>
      <c r="B4" s="106"/>
      <c r="D4" s="15" t="s">
        <v>6</v>
      </c>
      <c r="E4" s="15"/>
      <c r="F4" s="111">
        <f>'Bidder 1-5'!F4</f>
        <v>0</v>
      </c>
      <c r="G4" s="111">
        <f>'Bidder 1-5'!G4</f>
        <v>0</v>
      </c>
      <c r="H4" s="111">
        <f>'Bidder 1-5'!H4</f>
        <v>0</v>
      </c>
    </row>
    <row r="5" spans="1:17" ht="14.15" customHeight="1">
      <c r="A5" s="112">
        <f>'Bidder 1-5'!A5:B5</f>
        <v>0</v>
      </c>
      <c r="B5" s="113"/>
      <c r="D5" s="13" t="str">
        <f>'Bidder 1-5'!D5</f>
        <v>G-012072</v>
      </c>
      <c r="E5" s="16"/>
      <c r="F5" s="111">
        <f>'Bidder 1-5'!F5</f>
        <v>0</v>
      </c>
      <c r="G5" s="111">
        <f>'Bidder 1-5'!G5</f>
        <v>0</v>
      </c>
      <c r="H5" s="111">
        <f>'Bidder 1-5'!H5</f>
        <v>0</v>
      </c>
      <c r="J5" s="46"/>
    </row>
    <row r="6" spans="1:17" ht="14.15" customHeight="1">
      <c r="A6" s="106" t="s">
        <v>8</v>
      </c>
      <c r="B6" s="106"/>
      <c r="D6" s="11" t="s">
        <v>9</v>
      </c>
      <c r="E6" s="5"/>
      <c r="F6" s="15"/>
      <c r="G6" s="17"/>
      <c r="H6" s="13"/>
      <c r="J6" s="46"/>
    </row>
    <row r="7" spans="1:17" ht="14.15" customHeight="1">
      <c r="A7" s="114" t="str">
        <f>'Bidder 1-5'!A7:B7</f>
        <v>Name</v>
      </c>
      <c r="B7" s="115"/>
      <c r="C7" s="19"/>
      <c r="D7" s="18" t="str">
        <f>'Bidder 1-5'!D7</f>
        <v>Contract no.</v>
      </c>
      <c r="E7" s="19"/>
      <c r="F7" s="19"/>
      <c r="G7" s="19"/>
      <c r="H7" s="20" t="s">
        <v>150</v>
      </c>
      <c r="I7" s="67"/>
      <c r="J7" s="46"/>
    </row>
    <row r="8" spans="1:17" s="1" customFormat="1" ht="27.75" customHeight="1">
      <c r="A8" s="21"/>
      <c r="B8" s="22"/>
      <c r="C8" s="23"/>
      <c r="D8" s="24" t="s">
        <v>151</v>
      </c>
      <c r="E8" s="24" t="s">
        <v>152</v>
      </c>
      <c r="F8" s="24" t="s">
        <v>153</v>
      </c>
      <c r="G8" s="24" t="s">
        <v>154</v>
      </c>
      <c r="H8" s="24" t="s">
        <v>155</v>
      </c>
      <c r="I8" s="67"/>
      <c r="J8" s="47"/>
      <c r="K8" s="47"/>
      <c r="L8" s="47"/>
      <c r="M8" s="47"/>
      <c r="N8" s="47"/>
      <c r="O8" s="47"/>
      <c r="P8" s="47"/>
      <c r="Q8" s="47"/>
    </row>
    <row r="9" spans="1:17" ht="10.4" customHeight="1">
      <c r="B9" s="109" t="s">
        <v>16</v>
      </c>
      <c r="C9" s="110"/>
      <c r="D9" s="25" t="s">
        <v>17</v>
      </c>
      <c r="E9" s="25" t="s">
        <v>17</v>
      </c>
      <c r="F9" s="25" t="s">
        <v>17</v>
      </c>
      <c r="G9" s="25" t="s">
        <v>17</v>
      </c>
      <c r="H9" s="26" t="s">
        <v>17</v>
      </c>
    </row>
    <row r="10" spans="1:17" s="2" customFormat="1" ht="13">
      <c r="A10" s="59" t="s">
        <v>18</v>
      </c>
      <c r="B10" s="99" t="s">
        <v>19</v>
      </c>
      <c r="C10" s="100"/>
      <c r="D10" s="100"/>
      <c r="E10" s="100"/>
      <c r="F10" s="100"/>
      <c r="G10" s="100"/>
      <c r="H10" s="100"/>
      <c r="J10" s="48" t="str">
        <f>IF(ISBLANK(B10),A10,B10)</f>
        <v>Assessment of technical-methodological design</v>
      </c>
    </row>
    <row r="11" spans="1:17" ht="10.5">
      <c r="A11" s="60" t="s">
        <v>20</v>
      </c>
      <c r="B11" s="101" t="s">
        <v>21</v>
      </c>
      <c r="C11" s="102"/>
      <c r="D11" s="27"/>
      <c r="E11" s="28"/>
      <c r="F11" s="28"/>
      <c r="G11" s="28"/>
      <c r="H11" s="29"/>
      <c r="J11" s="14" t="str">
        <f t="shared" ref="J11:J74" si="0">IF(ISBLANK(B11),A11,B11)</f>
        <v>Strategy</v>
      </c>
    </row>
    <row r="12" spans="1:17" ht="20">
      <c r="A12" s="61" t="s">
        <v>22</v>
      </c>
      <c r="B12" s="75" t="s">
        <v>23</v>
      </c>
      <c r="C12" s="76"/>
      <c r="D12" s="31"/>
      <c r="E12" s="31"/>
      <c r="F12" s="31"/>
      <c r="G12" s="31"/>
      <c r="H12" s="32"/>
      <c r="J12" s="4" t="str">
        <f t="shared" si="0"/>
        <v>Interpretation of the objectives in the ToRs, critical examination of tasks</v>
      </c>
    </row>
    <row r="13" spans="1:17" ht="20">
      <c r="A13" s="62" t="s">
        <v>24</v>
      </c>
      <c r="B13" s="95" t="s">
        <v>25</v>
      </c>
      <c r="C13" s="96"/>
      <c r="D13" s="34"/>
      <c r="E13" s="34"/>
      <c r="F13" s="34"/>
      <c r="G13" s="34"/>
      <c r="H13" s="35"/>
      <c r="J13" s="4" t="str">
        <f t="shared" si="0"/>
        <v>Description and justification of the contractor's strategy for delivering the services put out to tender.</v>
      </c>
    </row>
    <row r="14" spans="1:17" ht="10.5">
      <c r="A14" s="63" t="s">
        <v>26</v>
      </c>
      <c r="B14" s="97" t="s">
        <v>27</v>
      </c>
      <c r="C14" s="98"/>
      <c r="D14" s="36"/>
      <c r="E14" s="36"/>
      <c r="F14" s="36"/>
      <c r="G14" s="36"/>
      <c r="H14" s="37"/>
      <c r="J14" s="14" t="str">
        <f t="shared" si="0"/>
        <v>Cooperation</v>
      </c>
    </row>
    <row r="15" spans="1:17" ht="20">
      <c r="A15" s="61" t="s">
        <v>28</v>
      </c>
      <c r="B15" s="75" t="s">
        <v>29</v>
      </c>
      <c r="C15" s="76"/>
      <c r="D15" s="31"/>
      <c r="E15" s="31"/>
      <c r="F15" s="31"/>
      <c r="G15" s="31"/>
      <c r="H15" s="32"/>
      <c r="J15" s="4" t="str">
        <f t="shared" si="0"/>
        <v>Presentation and interaction between the relevant actors in the contractor's area of responsibility</v>
      </c>
    </row>
    <row r="16" spans="1:17" ht="20">
      <c r="A16" s="62" t="s">
        <v>30</v>
      </c>
      <c r="B16" s="95" t="s">
        <v>31</v>
      </c>
      <c r="C16" s="96"/>
      <c r="D16" s="34"/>
      <c r="E16" s="34"/>
      <c r="F16" s="34"/>
      <c r="G16" s="34"/>
      <c r="H16" s="35"/>
      <c r="J16" s="4" t="str">
        <f t="shared" si="0"/>
        <v>Strategy for establishing cooperation and then cooperating with the relevant actors</v>
      </c>
    </row>
    <row r="17" spans="1:10" ht="10.5">
      <c r="A17" s="63" t="s">
        <v>32</v>
      </c>
      <c r="B17" s="97" t="s">
        <v>33</v>
      </c>
      <c r="C17" s="98"/>
      <c r="D17" s="36"/>
      <c r="E17" s="36"/>
      <c r="F17" s="36"/>
      <c r="G17" s="36"/>
      <c r="H17" s="37"/>
      <c r="J17" s="14" t="str">
        <f t="shared" si="0"/>
        <v>Steering structure</v>
      </c>
    </row>
    <row r="18" spans="1:10" ht="20">
      <c r="A18" s="61" t="s">
        <v>34</v>
      </c>
      <c r="B18" s="75" t="s">
        <v>35</v>
      </c>
      <c r="C18" s="76"/>
      <c r="D18" s="31"/>
      <c r="E18" s="31"/>
      <c r="F18" s="31"/>
      <c r="G18" s="31"/>
      <c r="H18" s="32"/>
      <c r="J18" s="4" t="str">
        <f t="shared" si="0"/>
        <v>Approach and procedure for steering the measures with the project partners</v>
      </c>
    </row>
    <row r="19" spans="1:10" ht="20">
      <c r="A19" s="62" t="s">
        <v>36</v>
      </c>
      <c r="B19" s="95" t="s">
        <v>37</v>
      </c>
      <c r="C19" s="96"/>
      <c r="D19" s="34"/>
      <c r="E19" s="34"/>
      <c r="F19" s="34"/>
      <c r="G19" s="34"/>
      <c r="H19" s="35"/>
      <c r="J19" s="4" t="str">
        <f t="shared" si="0"/>
        <v>Description of contractor's contribution to results monitoring and the associated challenges</v>
      </c>
    </row>
    <row r="20" spans="1:10" ht="10.5">
      <c r="A20" s="63" t="s">
        <v>38</v>
      </c>
      <c r="B20" s="97" t="s">
        <v>39</v>
      </c>
      <c r="C20" s="98"/>
      <c r="D20" s="36"/>
      <c r="E20" s="36"/>
      <c r="F20" s="36"/>
      <c r="G20" s="36"/>
      <c r="H20" s="37"/>
      <c r="J20" s="14" t="str">
        <f t="shared" si="0"/>
        <v>Processes</v>
      </c>
    </row>
    <row r="21" spans="1:10" ht="20">
      <c r="A21" s="61" t="s">
        <v>40</v>
      </c>
      <c r="B21" s="75" t="s">
        <v>41</v>
      </c>
      <c r="C21" s="76"/>
      <c r="D21" s="31"/>
      <c r="E21" s="31"/>
      <c r="F21" s="31"/>
      <c r="G21" s="31"/>
      <c r="H21" s="32"/>
      <c r="J21" s="4" t="str">
        <f t="shared" si="0"/>
        <v>Presentation and explanation of the implementation plan: work steps, milestones, schedule</v>
      </c>
    </row>
    <row r="22" spans="1:10" ht="20">
      <c r="A22" s="62" t="s">
        <v>42</v>
      </c>
      <c r="B22" s="95" t="s">
        <v>43</v>
      </c>
      <c r="C22" s="96"/>
      <c r="D22" s="34"/>
      <c r="E22" s="34"/>
      <c r="F22" s="34"/>
      <c r="G22" s="34"/>
      <c r="H22" s="35"/>
      <c r="J22" s="4" t="str">
        <f t="shared" si="0"/>
        <v>Presentation and explanation of the integration of the partner contributions</v>
      </c>
    </row>
    <row r="23" spans="1:10" ht="10.5">
      <c r="A23" s="63" t="s">
        <v>44</v>
      </c>
      <c r="B23" s="97" t="s">
        <v>45</v>
      </c>
      <c r="C23" s="98"/>
      <c r="D23" s="36"/>
      <c r="E23" s="36"/>
      <c r="F23" s="36"/>
      <c r="G23" s="36"/>
      <c r="H23" s="37"/>
      <c r="J23" s="14" t="str">
        <f t="shared" si="0"/>
        <v>Learning and innovation</v>
      </c>
    </row>
    <row r="24" spans="1:10" ht="20">
      <c r="A24" s="61" t="s">
        <v>46</v>
      </c>
      <c r="B24" s="75" t="s">
        <v>47</v>
      </c>
      <c r="C24" s="76"/>
      <c r="D24" s="31"/>
      <c r="E24" s="31"/>
      <c r="F24" s="31"/>
      <c r="G24" s="31"/>
      <c r="H24" s="32"/>
      <c r="J24" s="4" t="str">
        <f t="shared" si="0"/>
        <v>Contractor's contribution to knowledge management at the partner and at GIZ</v>
      </c>
    </row>
    <row r="25" spans="1:10" ht="30">
      <c r="A25" s="62" t="s">
        <v>48</v>
      </c>
      <c r="B25" s="95" t="s">
        <v>49</v>
      </c>
      <c r="C25" s="96"/>
      <c r="D25" s="34"/>
      <c r="E25" s="34"/>
      <c r="F25" s="34"/>
      <c r="G25" s="34"/>
      <c r="H25" s="35"/>
      <c r="J25" s="4" t="str">
        <f t="shared" si="0"/>
        <v>Presentation and explanation of the measures undertaken by the contractor to promote scaling-up effects</v>
      </c>
    </row>
    <row r="26" spans="1:10" ht="10.5">
      <c r="A26" s="63" t="s">
        <v>50</v>
      </c>
      <c r="B26" s="97" t="s">
        <v>51</v>
      </c>
      <c r="C26" s="98"/>
      <c r="D26" s="36"/>
      <c r="E26" s="36"/>
      <c r="F26" s="36"/>
      <c r="G26" s="36"/>
      <c r="H26" s="37"/>
      <c r="J26" s="14" t="str">
        <f t="shared" si="0"/>
        <v>Project management of the contractor</v>
      </c>
    </row>
    <row r="27" spans="1:10" ht="20">
      <c r="A27" s="61" t="s">
        <v>52</v>
      </c>
      <c r="B27" s="75" t="s">
        <v>53</v>
      </c>
      <c r="C27" s="76"/>
      <c r="D27" s="31"/>
      <c r="E27" s="31"/>
      <c r="F27" s="31"/>
      <c r="G27" s="31"/>
      <c r="H27" s="32"/>
      <c r="J27" s="4" t="str">
        <f t="shared" si="0"/>
        <v>Approach and procedure for coordination with/in GIZ project</v>
      </c>
    </row>
    <row r="28" spans="1:10" ht="30">
      <c r="A28" s="61" t="s">
        <v>54</v>
      </c>
      <c r="B28" s="87" t="s">
        <v>55</v>
      </c>
      <c r="C28" s="88"/>
      <c r="D28" s="31"/>
      <c r="E28" s="31"/>
      <c r="F28" s="31"/>
      <c r="G28" s="31"/>
      <c r="H28" s="32"/>
      <c r="J28" s="4" t="str">
        <f t="shared" si="0"/>
        <v>Personnel assignment plan (who, when, what work steps) incl. explanation and specification of expert months</v>
      </c>
    </row>
    <row r="29" spans="1:10" ht="20">
      <c r="A29" s="62" t="s">
        <v>56</v>
      </c>
      <c r="B29" s="89" t="s">
        <v>57</v>
      </c>
      <c r="C29" s="90"/>
      <c r="D29" s="34"/>
      <c r="E29" s="34"/>
      <c r="F29" s="34"/>
      <c r="G29" s="34"/>
      <c r="H29" s="35"/>
      <c r="J29" s="4" t="str">
        <f t="shared" si="0"/>
        <v>Contractor's backstopping strategy (incl. CVs of the technical and administrative backstopper)</v>
      </c>
    </row>
    <row r="30" spans="1:10" ht="10.5">
      <c r="A30" s="64" t="s">
        <v>58</v>
      </c>
      <c r="B30" s="91" t="s">
        <v>59</v>
      </c>
      <c r="C30" s="92"/>
      <c r="D30" s="38"/>
      <c r="E30" s="38"/>
      <c r="F30" s="38"/>
      <c r="G30" s="38"/>
      <c r="H30" s="39"/>
      <c r="J30" s="14" t="str">
        <f t="shared" si="0"/>
        <v>Further requirements</v>
      </c>
    </row>
    <row r="31" spans="1:10" s="2" customFormat="1" ht="13">
      <c r="A31" s="65" t="s">
        <v>60</v>
      </c>
      <c r="B31" s="93" t="s">
        <v>61</v>
      </c>
      <c r="C31" s="94"/>
      <c r="D31" s="94"/>
      <c r="E31" s="94"/>
      <c r="F31" s="94"/>
      <c r="G31" s="94"/>
      <c r="H31" s="94"/>
      <c r="J31" s="48" t="str">
        <f t="shared" si="0"/>
        <v>Assessment of proposed staff</v>
      </c>
    </row>
    <row r="32" spans="1:10" ht="21">
      <c r="A32" s="63" t="s">
        <v>62</v>
      </c>
      <c r="B32" s="73" t="s">
        <v>63</v>
      </c>
      <c r="C32" s="74"/>
      <c r="D32" s="40"/>
      <c r="E32" s="40"/>
      <c r="F32" s="40"/>
      <c r="G32" s="40"/>
      <c r="H32" s="41"/>
      <c r="J32" s="14" t="str">
        <f t="shared" si="0"/>
        <v>Team leader (in accordance with ToR provisions/criteria)</v>
      </c>
    </row>
    <row r="33" spans="1:10" ht="10">
      <c r="A33" s="30" t="s">
        <v>64</v>
      </c>
      <c r="B33" s="84" t="s">
        <v>65</v>
      </c>
      <c r="C33" s="70"/>
      <c r="D33" s="31"/>
      <c r="E33" s="31"/>
      <c r="F33" s="31"/>
      <c r="G33" s="31"/>
      <c r="H33" s="32"/>
      <c r="J33" s="4" t="str">
        <f t="shared" si="0"/>
        <v>- Qualifications</v>
      </c>
    </row>
    <row r="34" spans="1:10" ht="10">
      <c r="A34" s="30" t="s">
        <v>66</v>
      </c>
      <c r="B34" s="84" t="s">
        <v>67</v>
      </c>
      <c r="C34" s="70"/>
      <c r="D34" s="31"/>
      <c r="E34" s="31"/>
      <c r="F34" s="31"/>
      <c r="G34" s="31"/>
      <c r="H34" s="32"/>
      <c r="J34" s="4" t="str">
        <f t="shared" si="0"/>
        <v>- Language</v>
      </c>
    </row>
    <row r="35" spans="1:10" ht="10">
      <c r="A35" s="61" t="s">
        <v>68</v>
      </c>
      <c r="B35" s="69" t="s">
        <v>69</v>
      </c>
      <c r="C35" s="70"/>
      <c r="D35" s="31"/>
      <c r="E35" s="31"/>
      <c r="F35" s="31"/>
      <c r="G35" s="31"/>
      <c r="H35" s="32"/>
      <c r="J35" s="4" t="str">
        <f t="shared" si="0"/>
        <v>- General professional experience</v>
      </c>
    </row>
    <row r="36" spans="1:10" ht="10">
      <c r="A36" s="30" t="s">
        <v>70</v>
      </c>
      <c r="B36" s="69" t="s">
        <v>71</v>
      </c>
      <c r="C36" s="70"/>
      <c r="D36" s="31"/>
      <c r="E36" s="31"/>
      <c r="F36" s="31"/>
      <c r="G36" s="31"/>
      <c r="H36" s="32"/>
      <c r="J36" s="4" t="str">
        <f t="shared" si="0"/>
        <v>- Specific professional experience</v>
      </c>
    </row>
    <row r="37" spans="1:10" ht="10">
      <c r="A37" s="30" t="s">
        <v>72</v>
      </c>
      <c r="B37" s="84" t="s">
        <v>73</v>
      </c>
      <c r="C37" s="70"/>
      <c r="D37" s="31"/>
      <c r="E37" s="31"/>
      <c r="F37" s="31"/>
      <c r="G37" s="31"/>
      <c r="H37" s="32"/>
      <c r="J37" s="4" t="str">
        <f t="shared" si="0"/>
        <v>- Leadership/management experience</v>
      </c>
    </row>
    <row r="38" spans="1:10" ht="10">
      <c r="A38" s="30" t="s">
        <v>74</v>
      </c>
      <c r="B38" s="69" t="s">
        <v>75</v>
      </c>
      <c r="C38" s="70"/>
      <c r="D38" s="31"/>
      <c r="E38" s="31"/>
      <c r="F38" s="31"/>
      <c r="G38" s="31"/>
      <c r="H38" s="32"/>
      <c r="J38" s="4" t="str">
        <f t="shared" si="0"/>
        <v>- Regional experience</v>
      </c>
    </row>
    <row r="39" spans="1:10" ht="10">
      <c r="A39" s="30" t="s">
        <v>76</v>
      </c>
      <c r="B39" s="85" t="s">
        <v>77</v>
      </c>
      <c r="C39" s="86"/>
      <c r="D39" s="31"/>
      <c r="E39" s="31"/>
      <c r="F39" s="31"/>
      <c r="G39" s="31"/>
      <c r="H39" s="32"/>
      <c r="J39" s="4" t="str">
        <f t="shared" si="0"/>
        <v>- Development cooperation experience</v>
      </c>
    </row>
    <row r="40" spans="1:10" ht="10">
      <c r="A40" s="33" t="s">
        <v>78</v>
      </c>
      <c r="B40" s="71" t="s">
        <v>79</v>
      </c>
      <c r="C40" s="72"/>
      <c r="D40" s="42"/>
      <c r="E40" s="42"/>
      <c r="F40" s="42"/>
      <c r="G40" s="42"/>
      <c r="H40" s="43"/>
      <c r="J40" s="4" t="str">
        <f t="shared" si="0"/>
        <v>- Other</v>
      </c>
    </row>
    <row r="41" spans="1:10" ht="21">
      <c r="A41" s="63" t="s">
        <v>80</v>
      </c>
      <c r="B41" s="73" t="s">
        <v>81</v>
      </c>
      <c r="C41" s="74"/>
      <c r="D41" s="40"/>
      <c r="E41" s="40"/>
      <c r="F41" s="40"/>
      <c r="G41" s="40"/>
      <c r="H41" s="41"/>
      <c r="J41" s="14" t="str">
        <f t="shared" si="0"/>
        <v>Expert 1 (in accordance with ToR provisions/criteria)</v>
      </c>
    </row>
    <row r="42" spans="1:10" ht="10">
      <c r="A42" s="30" t="s">
        <v>82</v>
      </c>
      <c r="B42" s="84" t="s">
        <v>65</v>
      </c>
      <c r="C42" s="70"/>
      <c r="D42" s="31"/>
      <c r="E42" s="31"/>
      <c r="F42" s="31"/>
      <c r="G42" s="31"/>
      <c r="H42" s="32"/>
      <c r="J42" s="4" t="str">
        <f t="shared" si="0"/>
        <v>- Qualifications</v>
      </c>
    </row>
    <row r="43" spans="1:10" ht="10">
      <c r="A43" s="30" t="s">
        <v>83</v>
      </c>
      <c r="B43" s="84" t="s">
        <v>67</v>
      </c>
      <c r="C43" s="70"/>
      <c r="D43" s="31"/>
      <c r="E43" s="31"/>
      <c r="F43" s="31"/>
      <c r="G43" s="31"/>
      <c r="H43" s="32"/>
      <c r="J43" s="4" t="str">
        <f t="shared" si="0"/>
        <v>- Language</v>
      </c>
    </row>
    <row r="44" spans="1:10" ht="10">
      <c r="A44" s="61" t="s">
        <v>84</v>
      </c>
      <c r="B44" s="69" t="s">
        <v>69</v>
      </c>
      <c r="C44" s="70"/>
      <c r="D44" s="31"/>
      <c r="E44" s="31"/>
      <c r="F44" s="31"/>
      <c r="G44" s="31"/>
      <c r="H44" s="32"/>
      <c r="J44" s="4" t="str">
        <f t="shared" si="0"/>
        <v>- General professional experience</v>
      </c>
    </row>
    <row r="45" spans="1:10" ht="10">
      <c r="A45" s="30" t="s">
        <v>85</v>
      </c>
      <c r="B45" s="69" t="s">
        <v>71</v>
      </c>
      <c r="C45" s="70"/>
      <c r="D45" s="31"/>
      <c r="E45" s="31"/>
      <c r="F45" s="31"/>
      <c r="G45" s="31"/>
      <c r="H45" s="32"/>
      <c r="J45" s="4" t="str">
        <f t="shared" si="0"/>
        <v>- Specific professional experience</v>
      </c>
    </row>
    <row r="46" spans="1:10" ht="10">
      <c r="A46" s="30" t="s">
        <v>86</v>
      </c>
      <c r="B46" s="84" t="s">
        <v>73</v>
      </c>
      <c r="C46" s="70"/>
      <c r="D46" s="31"/>
      <c r="E46" s="31"/>
      <c r="F46" s="31"/>
      <c r="G46" s="31"/>
      <c r="H46" s="32"/>
      <c r="J46" s="4" t="str">
        <f t="shared" si="0"/>
        <v>- Leadership/management experience</v>
      </c>
    </row>
    <row r="47" spans="1:10" ht="10">
      <c r="A47" s="30" t="s">
        <v>87</v>
      </c>
      <c r="B47" s="69" t="s">
        <v>75</v>
      </c>
      <c r="C47" s="70"/>
      <c r="D47" s="31"/>
      <c r="E47" s="31"/>
      <c r="F47" s="31"/>
      <c r="G47" s="31"/>
      <c r="H47" s="32"/>
      <c r="J47" s="4" t="str">
        <f t="shared" si="0"/>
        <v>- Regional experience</v>
      </c>
    </row>
    <row r="48" spans="1:10" ht="10">
      <c r="A48" s="30" t="s">
        <v>88</v>
      </c>
      <c r="B48" s="85" t="s">
        <v>77</v>
      </c>
      <c r="C48" s="86"/>
      <c r="D48" s="31"/>
      <c r="E48" s="31"/>
      <c r="F48" s="31"/>
      <c r="G48" s="31"/>
      <c r="H48" s="32"/>
      <c r="J48" s="4" t="str">
        <f t="shared" si="0"/>
        <v>- Development cooperation experience</v>
      </c>
    </row>
    <row r="49" spans="1:10" ht="10">
      <c r="A49" s="33" t="s">
        <v>89</v>
      </c>
      <c r="B49" s="71" t="s">
        <v>79</v>
      </c>
      <c r="C49" s="72"/>
      <c r="D49" s="42"/>
      <c r="E49" s="42"/>
      <c r="F49" s="42"/>
      <c r="G49" s="42"/>
      <c r="H49" s="43"/>
      <c r="J49" s="4" t="str">
        <f t="shared" si="0"/>
        <v>- Other</v>
      </c>
    </row>
    <row r="50" spans="1:10" ht="21">
      <c r="A50" s="63" t="s">
        <v>90</v>
      </c>
      <c r="B50" s="73" t="s">
        <v>91</v>
      </c>
      <c r="C50" s="74"/>
      <c r="D50" s="40"/>
      <c r="E50" s="40"/>
      <c r="F50" s="40"/>
      <c r="G50" s="40"/>
      <c r="H50" s="41"/>
      <c r="J50" s="14" t="str">
        <f t="shared" si="0"/>
        <v>Expert 2 (in accordance with ToR provisions/criteria)</v>
      </c>
    </row>
    <row r="51" spans="1:10" ht="10">
      <c r="A51" s="30" t="s">
        <v>92</v>
      </c>
      <c r="B51" s="84" t="s">
        <v>65</v>
      </c>
      <c r="C51" s="70"/>
      <c r="D51" s="31"/>
      <c r="E51" s="31"/>
      <c r="F51" s="31"/>
      <c r="G51" s="31"/>
      <c r="H51" s="32"/>
      <c r="J51" s="4" t="str">
        <f t="shared" si="0"/>
        <v>- Qualifications</v>
      </c>
    </row>
    <row r="52" spans="1:10" ht="10">
      <c r="A52" s="30" t="s">
        <v>93</v>
      </c>
      <c r="B52" s="84" t="s">
        <v>67</v>
      </c>
      <c r="C52" s="70"/>
      <c r="D52" s="31"/>
      <c r="E52" s="31"/>
      <c r="F52" s="31"/>
      <c r="G52" s="31"/>
      <c r="H52" s="32"/>
      <c r="J52" s="4" t="str">
        <f t="shared" si="0"/>
        <v>- Language</v>
      </c>
    </row>
    <row r="53" spans="1:10" ht="10">
      <c r="A53" s="61" t="s">
        <v>94</v>
      </c>
      <c r="B53" s="69" t="s">
        <v>69</v>
      </c>
      <c r="C53" s="70"/>
      <c r="D53" s="31"/>
      <c r="E53" s="31"/>
      <c r="F53" s="31"/>
      <c r="G53" s="31"/>
      <c r="H53" s="32"/>
      <c r="J53" s="4" t="str">
        <f t="shared" si="0"/>
        <v>- General professional experience</v>
      </c>
    </row>
    <row r="54" spans="1:10" ht="10">
      <c r="A54" s="30" t="s">
        <v>95</v>
      </c>
      <c r="B54" s="69" t="s">
        <v>71</v>
      </c>
      <c r="C54" s="70"/>
      <c r="D54" s="31"/>
      <c r="E54" s="31"/>
      <c r="F54" s="31"/>
      <c r="G54" s="31"/>
      <c r="H54" s="32"/>
      <c r="J54" s="4" t="str">
        <f t="shared" si="0"/>
        <v>- Specific professional experience</v>
      </c>
    </row>
    <row r="55" spans="1:10" ht="10">
      <c r="A55" s="30" t="s">
        <v>96</v>
      </c>
      <c r="B55" s="84" t="s">
        <v>73</v>
      </c>
      <c r="C55" s="70"/>
      <c r="D55" s="31"/>
      <c r="E55" s="31"/>
      <c r="F55" s="31"/>
      <c r="G55" s="31"/>
      <c r="H55" s="32"/>
      <c r="J55" s="4" t="str">
        <f t="shared" si="0"/>
        <v>- Leadership/management experience</v>
      </c>
    </row>
    <row r="56" spans="1:10" ht="10">
      <c r="A56" s="30" t="s">
        <v>97</v>
      </c>
      <c r="B56" s="69" t="s">
        <v>75</v>
      </c>
      <c r="C56" s="70"/>
      <c r="D56" s="31"/>
      <c r="E56" s="31"/>
      <c r="F56" s="31"/>
      <c r="G56" s="31"/>
      <c r="H56" s="32"/>
      <c r="J56" s="4" t="str">
        <f t="shared" si="0"/>
        <v>- Regional experience</v>
      </c>
    </row>
    <row r="57" spans="1:10" ht="10">
      <c r="A57" s="30" t="s">
        <v>98</v>
      </c>
      <c r="B57" s="85" t="s">
        <v>77</v>
      </c>
      <c r="C57" s="86"/>
      <c r="D57" s="31"/>
      <c r="E57" s="31"/>
      <c r="F57" s="31"/>
      <c r="G57" s="31"/>
      <c r="H57" s="32"/>
      <c r="J57" s="4" t="str">
        <f t="shared" si="0"/>
        <v>- Development cooperation experience</v>
      </c>
    </row>
    <row r="58" spans="1:10" ht="10">
      <c r="A58" s="33" t="s">
        <v>99</v>
      </c>
      <c r="B58" s="71" t="s">
        <v>79</v>
      </c>
      <c r="C58" s="72"/>
      <c r="D58" s="42"/>
      <c r="E58" s="42"/>
      <c r="F58" s="42"/>
      <c r="G58" s="42"/>
      <c r="H58" s="43"/>
      <c r="J58" s="4" t="str">
        <f t="shared" si="0"/>
        <v>- Other</v>
      </c>
    </row>
    <row r="59" spans="1:10" ht="21">
      <c r="A59" s="63" t="s">
        <v>100</v>
      </c>
      <c r="B59" s="73" t="s">
        <v>101</v>
      </c>
      <c r="C59" s="74"/>
      <c r="D59" s="40"/>
      <c r="E59" s="40"/>
      <c r="F59" s="40"/>
      <c r="G59" s="40"/>
      <c r="H59" s="41"/>
      <c r="J59" s="14" t="str">
        <f t="shared" si="0"/>
        <v>Expert 3 (in accordance with ToR provisions/criteria)</v>
      </c>
    </row>
    <row r="60" spans="1:10" ht="10">
      <c r="A60" s="30" t="s">
        <v>102</v>
      </c>
      <c r="B60" s="84" t="s">
        <v>65</v>
      </c>
      <c r="C60" s="70"/>
      <c r="D60" s="31"/>
      <c r="E60" s="31"/>
      <c r="F60" s="31"/>
      <c r="G60" s="31"/>
      <c r="H60" s="32"/>
      <c r="J60" s="4" t="str">
        <f t="shared" si="0"/>
        <v>- Qualifications</v>
      </c>
    </row>
    <row r="61" spans="1:10" ht="10">
      <c r="A61" s="30" t="s">
        <v>103</v>
      </c>
      <c r="B61" s="84" t="s">
        <v>67</v>
      </c>
      <c r="C61" s="70"/>
      <c r="D61" s="31"/>
      <c r="E61" s="31"/>
      <c r="F61" s="31"/>
      <c r="G61" s="31"/>
      <c r="H61" s="32"/>
      <c r="J61" s="4" t="str">
        <f t="shared" si="0"/>
        <v>- Language</v>
      </c>
    </row>
    <row r="62" spans="1:10" ht="10">
      <c r="A62" s="30" t="s">
        <v>104</v>
      </c>
      <c r="B62" s="69" t="s">
        <v>69</v>
      </c>
      <c r="C62" s="70"/>
      <c r="D62" s="31"/>
      <c r="E62" s="31"/>
      <c r="F62" s="31"/>
      <c r="G62" s="31"/>
      <c r="H62" s="32"/>
      <c r="J62" s="4" t="str">
        <f t="shared" si="0"/>
        <v>- General professional experience</v>
      </c>
    </row>
    <row r="63" spans="1:10" ht="10">
      <c r="A63" s="30" t="s">
        <v>105</v>
      </c>
      <c r="B63" s="69" t="s">
        <v>71</v>
      </c>
      <c r="C63" s="70"/>
      <c r="D63" s="31"/>
      <c r="E63" s="31"/>
      <c r="F63" s="31"/>
      <c r="G63" s="31"/>
      <c r="H63" s="32"/>
      <c r="J63" s="4" t="str">
        <f t="shared" si="0"/>
        <v>- Specific professional experience</v>
      </c>
    </row>
    <row r="64" spans="1:10" ht="10">
      <c r="A64" s="30" t="s">
        <v>106</v>
      </c>
      <c r="B64" s="84" t="s">
        <v>73</v>
      </c>
      <c r="C64" s="70"/>
      <c r="D64" s="31"/>
      <c r="E64" s="31"/>
      <c r="F64" s="31"/>
      <c r="G64" s="31"/>
      <c r="H64" s="32"/>
      <c r="J64" s="4" t="str">
        <f t="shared" si="0"/>
        <v>- Leadership/management experience</v>
      </c>
    </row>
    <row r="65" spans="1:10" ht="10">
      <c r="A65" s="30" t="s">
        <v>107</v>
      </c>
      <c r="B65" s="69" t="s">
        <v>75</v>
      </c>
      <c r="C65" s="70"/>
      <c r="D65" s="31"/>
      <c r="E65" s="31"/>
      <c r="F65" s="31"/>
      <c r="G65" s="31"/>
      <c r="H65" s="32"/>
      <c r="J65" s="4" t="str">
        <f t="shared" si="0"/>
        <v>- Regional experience</v>
      </c>
    </row>
    <row r="66" spans="1:10" ht="10">
      <c r="A66" s="30" t="s">
        <v>108</v>
      </c>
      <c r="B66" s="85" t="s">
        <v>77</v>
      </c>
      <c r="C66" s="86"/>
      <c r="D66" s="31"/>
      <c r="E66" s="31"/>
      <c r="F66" s="31"/>
      <c r="G66" s="31"/>
      <c r="H66" s="32"/>
      <c r="J66" s="4" t="str">
        <f t="shared" si="0"/>
        <v>- Development cooperation experience</v>
      </c>
    </row>
    <row r="67" spans="1:10" ht="10">
      <c r="A67" s="33" t="s">
        <v>109</v>
      </c>
      <c r="B67" s="71" t="s">
        <v>79</v>
      </c>
      <c r="C67" s="72"/>
      <c r="D67" s="42"/>
      <c r="E67" s="42"/>
      <c r="F67" s="42"/>
      <c r="G67" s="42"/>
      <c r="H67" s="43"/>
      <c r="J67" s="4" t="str">
        <f t="shared" si="0"/>
        <v>- Other</v>
      </c>
    </row>
    <row r="68" spans="1:10" ht="21">
      <c r="A68" s="63" t="s">
        <v>110</v>
      </c>
      <c r="B68" s="73" t="s">
        <v>111</v>
      </c>
      <c r="C68" s="74"/>
      <c r="D68" s="40"/>
      <c r="E68" s="40"/>
      <c r="F68" s="40"/>
      <c r="G68" s="40"/>
      <c r="H68" s="41"/>
      <c r="J68" s="14" t="str">
        <f t="shared" si="0"/>
        <v>Expert 4 (in accordance with ToR provisions/criteria)</v>
      </c>
    </row>
    <row r="69" spans="1:10" ht="10">
      <c r="A69" s="30" t="s">
        <v>112</v>
      </c>
      <c r="B69" s="84" t="s">
        <v>65</v>
      </c>
      <c r="C69" s="70"/>
      <c r="D69" s="31"/>
      <c r="E69" s="31"/>
      <c r="F69" s="31"/>
      <c r="G69" s="31"/>
      <c r="H69" s="32"/>
      <c r="J69" s="4" t="str">
        <f t="shared" si="0"/>
        <v>- Qualifications</v>
      </c>
    </row>
    <row r="70" spans="1:10" ht="10">
      <c r="A70" s="30" t="s">
        <v>113</v>
      </c>
      <c r="B70" s="84" t="s">
        <v>67</v>
      </c>
      <c r="C70" s="70"/>
      <c r="D70" s="31"/>
      <c r="E70" s="31"/>
      <c r="F70" s="31"/>
      <c r="G70" s="31"/>
      <c r="H70" s="32"/>
      <c r="J70" s="4" t="str">
        <f t="shared" si="0"/>
        <v>- Language</v>
      </c>
    </row>
    <row r="71" spans="1:10" ht="10">
      <c r="A71" s="30" t="s">
        <v>114</v>
      </c>
      <c r="B71" s="69" t="s">
        <v>69</v>
      </c>
      <c r="C71" s="70"/>
      <c r="D71" s="31"/>
      <c r="E71" s="31"/>
      <c r="F71" s="31"/>
      <c r="G71" s="31"/>
      <c r="H71" s="32"/>
      <c r="J71" s="4" t="str">
        <f t="shared" si="0"/>
        <v>- General professional experience</v>
      </c>
    </row>
    <row r="72" spans="1:10" ht="10">
      <c r="A72" s="30" t="s">
        <v>115</v>
      </c>
      <c r="B72" s="69" t="s">
        <v>71</v>
      </c>
      <c r="C72" s="70"/>
      <c r="D72" s="31"/>
      <c r="E72" s="31"/>
      <c r="F72" s="31"/>
      <c r="G72" s="31"/>
      <c r="H72" s="32"/>
      <c r="J72" s="4" t="str">
        <f t="shared" si="0"/>
        <v>- Specific professional experience</v>
      </c>
    </row>
    <row r="73" spans="1:10" ht="10">
      <c r="A73" s="30" t="s">
        <v>116</v>
      </c>
      <c r="B73" s="84" t="s">
        <v>73</v>
      </c>
      <c r="C73" s="70"/>
      <c r="D73" s="31"/>
      <c r="E73" s="31"/>
      <c r="F73" s="31"/>
      <c r="G73" s="31"/>
      <c r="H73" s="32"/>
      <c r="J73" s="4" t="str">
        <f t="shared" si="0"/>
        <v>- Leadership/management experience</v>
      </c>
    </row>
    <row r="74" spans="1:10" ht="10">
      <c r="A74" s="30" t="s">
        <v>117</v>
      </c>
      <c r="B74" s="69" t="s">
        <v>75</v>
      </c>
      <c r="C74" s="70"/>
      <c r="D74" s="31"/>
      <c r="E74" s="31"/>
      <c r="F74" s="31"/>
      <c r="G74" s="31"/>
      <c r="H74" s="32"/>
      <c r="J74" s="4" t="str">
        <f t="shared" si="0"/>
        <v>- Regional experience</v>
      </c>
    </row>
    <row r="75" spans="1:10" ht="10">
      <c r="A75" s="30" t="s">
        <v>118</v>
      </c>
      <c r="B75" s="85" t="s">
        <v>77</v>
      </c>
      <c r="C75" s="86"/>
      <c r="D75" s="31"/>
      <c r="E75" s="31"/>
      <c r="F75" s="31"/>
      <c r="G75" s="31"/>
      <c r="H75" s="32"/>
      <c r="J75" s="4" t="str">
        <f t="shared" ref="J75:J96" si="1">IF(ISBLANK(B75),A75,B75)</f>
        <v>- Development cooperation experience</v>
      </c>
    </row>
    <row r="76" spans="1:10" ht="10">
      <c r="A76" s="33" t="s">
        <v>119</v>
      </c>
      <c r="B76" s="71" t="s">
        <v>79</v>
      </c>
      <c r="C76" s="72"/>
      <c r="D76" s="42"/>
      <c r="E76" s="42"/>
      <c r="F76" s="42"/>
      <c r="G76" s="42"/>
      <c r="H76" s="43"/>
      <c r="J76" s="4" t="str">
        <f t="shared" si="1"/>
        <v>- Other</v>
      </c>
    </row>
    <row r="77" spans="1:10" ht="21">
      <c r="A77" s="63" t="s">
        <v>120</v>
      </c>
      <c r="B77" s="73" t="s">
        <v>121</v>
      </c>
      <c r="C77" s="74"/>
      <c r="D77" s="40"/>
      <c r="E77" s="40"/>
      <c r="F77" s="40"/>
      <c r="G77" s="40"/>
      <c r="H77" s="41"/>
      <c r="J77" s="14" t="str">
        <f t="shared" si="1"/>
        <v>Short-term expert pool 1 (in accordance with ToR provisions/criteria)</v>
      </c>
    </row>
    <row r="78" spans="1:10" ht="10">
      <c r="A78" s="30" t="s">
        <v>122</v>
      </c>
      <c r="B78" s="84" t="s">
        <v>65</v>
      </c>
      <c r="C78" s="70"/>
      <c r="D78" s="31"/>
      <c r="E78" s="31"/>
      <c r="F78" s="31"/>
      <c r="G78" s="31"/>
      <c r="H78" s="32"/>
      <c r="J78" s="4" t="str">
        <f t="shared" si="1"/>
        <v>- Qualifications</v>
      </c>
    </row>
    <row r="79" spans="1:10" ht="10">
      <c r="A79" s="30" t="s">
        <v>123</v>
      </c>
      <c r="B79" s="84" t="s">
        <v>67</v>
      </c>
      <c r="C79" s="70"/>
      <c r="D79" s="31"/>
      <c r="E79" s="31"/>
      <c r="F79" s="31"/>
      <c r="G79" s="31"/>
      <c r="H79" s="32"/>
      <c r="J79" s="4" t="str">
        <f t="shared" si="1"/>
        <v>- Language</v>
      </c>
    </row>
    <row r="80" spans="1:10" ht="10">
      <c r="A80" s="30" t="s">
        <v>124</v>
      </c>
      <c r="B80" s="69" t="s">
        <v>69</v>
      </c>
      <c r="C80" s="70"/>
      <c r="D80" s="31"/>
      <c r="E80" s="31"/>
      <c r="F80" s="31"/>
      <c r="G80" s="31"/>
      <c r="H80" s="32"/>
      <c r="J80" s="4" t="str">
        <f t="shared" si="1"/>
        <v>- General professional experience</v>
      </c>
    </row>
    <row r="81" spans="1:10" ht="10">
      <c r="A81" s="30" t="s">
        <v>125</v>
      </c>
      <c r="B81" s="69" t="s">
        <v>71</v>
      </c>
      <c r="C81" s="70"/>
      <c r="D81" s="31"/>
      <c r="E81" s="31"/>
      <c r="F81" s="31"/>
      <c r="G81" s="31"/>
      <c r="H81" s="32"/>
      <c r="J81" s="4" t="str">
        <f t="shared" si="1"/>
        <v>- Specific professional experience</v>
      </c>
    </row>
    <row r="82" spans="1:10" ht="10">
      <c r="A82" s="30" t="s">
        <v>126</v>
      </c>
      <c r="B82" s="69" t="s">
        <v>75</v>
      </c>
      <c r="C82" s="70"/>
      <c r="D82" s="31"/>
      <c r="E82" s="31"/>
      <c r="F82" s="31"/>
      <c r="G82" s="31"/>
      <c r="H82" s="32"/>
      <c r="J82" s="4" t="str">
        <f t="shared" si="1"/>
        <v>- Regional experience</v>
      </c>
    </row>
    <row r="83" spans="1:10" ht="10">
      <c r="A83" s="30" t="s">
        <v>127</v>
      </c>
      <c r="B83" s="69" t="s">
        <v>77</v>
      </c>
      <c r="C83" s="70"/>
      <c r="D83" s="31"/>
      <c r="E83" s="31"/>
      <c r="F83" s="31"/>
      <c r="G83" s="31"/>
      <c r="H83" s="32"/>
      <c r="J83" s="4" t="str">
        <f t="shared" si="1"/>
        <v>- Development cooperation experience</v>
      </c>
    </row>
    <row r="84" spans="1:10" ht="10">
      <c r="A84" s="33" t="s">
        <v>128</v>
      </c>
      <c r="B84" s="71" t="s">
        <v>79</v>
      </c>
      <c r="C84" s="72"/>
      <c r="D84" s="42"/>
      <c r="E84" s="42"/>
      <c r="F84" s="42"/>
      <c r="G84" s="42"/>
      <c r="H84" s="43"/>
      <c r="J84" s="4" t="str">
        <f t="shared" si="1"/>
        <v>- Other</v>
      </c>
    </row>
    <row r="85" spans="1:10" ht="21">
      <c r="A85" s="63" t="s">
        <v>129</v>
      </c>
      <c r="B85" s="73" t="s">
        <v>130</v>
      </c>
      <c r="C85" s="74"/>
      <c r="D85" s="40"/>
      <c r="E85" s="40"/>
      <c r="F85" s="40"/>
      <c r="G85" s="40"/>
      <c r="H85" s="41"/>
      <c r="J85" s="14" t="str">
        <f t="shared" si="1"/>
        <v>Short-term expert pool 2 (in accordance with ToR provisions/criteria)</v>
      </c>
    </row>
    <row r="86" spans="1:10" ht="10">
      <c r="A86" s="30" t="s">
        <v>131</v>
      </c>
      <c r="B86" s="84" t="s">
        <v>65</v>
      </c>
      <c r="C86" s="70"/>
      <c r="D86" s="31"/>
      <c r="E86" s="31"/>
      <c r="F86" s="31"/>
      <c r="G86" s="31"/>
      <c r="H86" s="32"/>
      <c r="J86" s="4" t="str">
        <f t="shared" si="1"/>
        <v>- Qualifications</v>
      </c>
    </row>
    <row r="87" spans="1:10" ht="10">
      <c r="A87" s="30" t="s">
        <v>132</v>
      </c>
      <c r="B87" s="84" t="s">
        <v>67</v>
      </c>
      <c r="C87" s="70"/>
      <c r="D87" s="31"/>
      <c r="E87" s="31"/>
      <c r="F87" s="31"/>
      <c r="G87" s="31"/>
      <c r="H87" s="32"/>
      <c r="J87" s="4" t="str">
        <f t="shared" si="1"/>
        <v>- Language</v>
      </c>
    </row>
    <row r="88" spans="1:10" ht="10">
      <c r="A88" s="61" t="s">
        <v>133</v>
      </c>
      <c r="B88" s="69" t="s">
        <v>69</v>
      </c>
      <c r="C88" s="70"/>
      <c r="D88" s="31"/>
      <c r="E88" s="31"/>
      <c r="F88" s="31"/>
      <c r="G88" s="31"/>
      <c r="H88" s="32"/>
      <c r="J88" s="4" t="str">
        <f t="shared" si="1"/>
        <v>- General professional experience</v>
      </c>
    </row>
    <row r="89" spans="1:10" ht="10">
      <c r="A89" s="30" t="s">
        <v>134</v>
      </c>
      <c r="B89" s="69" t="s">
        <v>71</v>
      </c>
      <c r="C89" s="70"/>
      <c r="D89" s="31"/>
      <c r="E89" s="31"/>
      <c r="F89" s="31"/>
      <c r="G89" s="31"/>
      <c r="H89" s="32"/>
      <c r="J89" s="4" t="str">
        <f t="shared" si="1"/>
        <v>- Specific professional experience</v>
      </c>
    </row>
    <row r="90" spans="1:10" ht="10">
      <c r="A90" s="30" t="s">
        <v>135</v>
      </c>
      <c r="B90" s="69" t="s">
        <v>75</v>
      </c>
      <c r="C90" s="70"/>
      <c r="D90" s="31"/>
      <c r="E90" s="31"/>
      <c r="F90" s="31"/>
      <c r="G90" s="31"/>
      <c r="H90" s="32"/>
      <c r="J90" s="4" t="str">
        <f t="shared" si="1"/>
        <v>- Regional experience</v>
      </c>
    </row>
    <row r="91" spans="1:10" ht="10">
      <c r="A91" s="30" t="s">
        <v>136</v>
      </c>
      <c r="B91" s="69" t="s">
        <v>77</v>
      </c>
      <c r="C91" s="70"/>
      <c r="D91" s="31"/>
      <c r="E91" s="31"/>
      <c r="F91" s="31"/>
      <c r="G91" s="31"/>
      <c r="H91" s="32"/>
      <c r="J91" s="4" t="str">
        <f t="shared" si="1"/>
        <v>- Development cooperation experience</v>
      </c>
    </row>
    <row r="92" spans="1:10" ht="10">
      <c r="A92" s="33" t="s">
        <v>137</v>
      </c>
      <c r="B92" s="71" t="s">
        <v>79</v>
      </c>
      <c r="C92" s="72"/>
      <c r="D92" s="42"/>
      <c r="E92" s="42"/>
      <c r="F92" s="42"/>
      <c r="G92" s="42"/>
      <c r="H92" s="43"/>
      <c r="J92" s="4" t="str">
        <f t="shared" si="1"/>
        <v>- Other</v>
      </c>
    </row>
    <row r="93" spans="1:10" ht="31.5">
      <c r="A93" s="63" t="s">
        <v>138</v>
      </c>
      <c r="B93" s="73" t="s">
        <v>139</v>
      </c>
      <c r="C93" s="74"/>
      <c r="D93" s="40"/>
      <c r="E93" s="40"/>
      <c r="F93" s="40"/>
      <c r="G93" s="40"/>
      <c r="H93" s="41"/>
      <c r="J93" s="14" t="str">
        <f t="shared" si="1"/>
        <v>Assessment of proposed personnel for non-specified positions (provided permissible under ToRs)</v>
      </c>
    </row>
    <row r="94" spans="1:10" ht="30">
      <c r="A94" s="61" t="s">
        <v>140</v>
      </c>
      <c r="B94" s="75" t="s">
        <v>141</v>
      </c>
      <c r="C94" s="76"/>
      <c r="D94" s="31"/>
      <c r="E94" s="31"/>
      <c r="F94" s="31"/>
      <c r="G94" s="31"/>
      <c r="H94" s="32"/>
      <c r="J94" s="4" t="str">
        <f t="shared" si="1"/>
        <v>Composition and sufficient assignment duration of the team in order to perform the tasks specified in the schedule and personnel assignment plan</v>
      </c>
    </row>
    <row r="95" spans="1:10" ht="30">
      <c r="A95" s="30" t="s">
        <v>142</v>
      </c>
      <c r="B95" s="77" t="s">
        <v>143</v>
      </c>
      <c r="C95" s="78"/>
      <c r="D95" s="31"/>
      <c r="E95" s="31"/>
      <c r="F95" s="31"/>
      <c r="G95" s="31"/>
      <c r="H95" s="32"/>
      <c r="J95" s="4" t="str">
        <f t="shared" si="1"/>
        <v>Qualifications and sufficient assignment duration of the team (professional experience and other specific experience) in order to process theme 1</v>
      </c>
    </row>
    <row r="96" spans="1:10" ht="30">
      <c r="A96" s="62" t="s">
        <v>144</v>
      </c>
      <c r="B96" s="79" t="s">
        <v>145</v>
      </c>
      <c r="C96" s="80"/>
      <c r="D96" s="42"/>
      <c r="E96" s="42"/>
      <c r="F96" s="42"/>
      <c r="G96" s="42"/>
      <c r="H96" s="43"/>
      <c r="J96" s="4" t="str">
        <f t="shared" si="1"/>
        <v>Qualifications and sufficient assignment duration of the team (professional experience and other specific experience) in order to process theme 2</v>
      </c>
    </row>
    <row r="97" spans="1:8" ht="10">
      <c r="A97" s="49"/>
      <c r="B97" s="50"/>
      <c r="C97" s="51"/>
      <c r="D97" s="52"/>
      <c r="E97" s="52"/>
      <c r="F97" s="52"/>
      <c r="G97" s="52"/>
      <c r="H97" s="53"/>
    </row>
    <row r="98" spans="1:8" ht="22.5" customHeight="1">
      <c r="A98" s="81" t="s">
        <v>146</v>
      </c>
      <c r="B98" s="81"/>
      <c r="C98" s="81"/>
      <c r="D98" s="81"/>
      <c r="E98" s="81"/>
      <c r="F98" s="81"/>
      <c r="G98" s="81"/>
      <c r="H98" s="81"/>
    </row>
    <row r="99" spans="1:8" ht="37.75" customHeight="1">
      <c r="A99" s="82"/>
      <c r="B99" s="82"/>
      <c r="C99" s="82"/>
      <c r="D99" s="46"/>
      <c r="E99" s="46"/>
      <c r="F99" s="83"/>
      <c r="G99" s="83"/>
      <c r="H99" s="83"/>
    </row>
    <row r="100" spans="1:8" ht="12" customHeight="1">
      <c r="B100" s="54"/>
      <c r="D100" s="46"/>
      <c r="E100" s="46"/>
      <c r="F100" s="66" t="s">
        <v>147</v>
      </c>
      <c r="G100" s="66"/>
      <c r="H100" s="66"/>
    </row>
  </sheetData>
  <sheetProtection sheet="1" selectLockedCells="1"/>
  <mergeCells count="102">
    <mergeCell ref="A1:F1"/>
    <mergeCell ref="A2:B2"/>
    <mergeCell ref="F2:H2"/>
    <mergeCell ref="A3:B3"/>
    <mergeCell ref="A4:B4"/>
    <mergeCell ref="A5:B5"/>
    <mergeCell ref="A6:B6"/>
    <mergeCell ref="A7:B7"/>
    <mergeCell ref="B9:C9"/>
    <mergeCell ref="B10:H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H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76:C76"/>
    <mergeCell ref="B77:C77"/>
    <mergeCell ref="B78:C78"/>
    <mergeCell ref="B79:C79"/>
    <mergeCell ref="B80:C80"/>
    <mergeCell ref="B81:C81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F100:H100"/>
    <mergeCell ref="I7:I8"/>
    <mergeCell ref="F3:H5"/>
    <mergeCell ref="B91:C91"/>
    <mergeCell ref="B92:C92"/>
    <mergeCell ref="B93:C93"/>
    <mergeCell ref="B94:C94"/>
    <mergeCell ref="B95:C95"/>
    <mergeCell ref="B96:C96"/>
    <mergeCell ref="A98:H98"/>
    <mergeCell ref="A99:C99"/>
    <mergeCell ref="F99:H99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73:C73"/>
    <mergeCell ref="B74:C74"/>
    <mergeCell ref="B75:C75"/>
  </mergeCells>
  <pageMargins left="0.59055118110236204" right="0.31496062992126" top="0.196850393700787" bottom="0.511811023622047" header="0" footer="0.196850393700787"/>
  <pageSetup paperSize="9" fitToHeight="0" orientation="landscape"/>
  <headerFooter differentFirst="1">
    <oddFooter>&amp;R&amp;7Page &amp;P of &amp;N</oddFooter>
    <firstFooter>&amp;L&amp;7Form 31-9-2-en&amp;R&amp;7Page &amp;P of &amp;N</first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677e49-f44e-4216-8f35-aad522db86c6">
      <Terms xmlns="http://schemas.microsoft.com/office/infopath/2007/PartnerControls"/>
    </lcf76f155ced4ddcb4097134ff3c332f>
  </documentManagement>
</p:properties>
</file>

<file path=customXml/item3.xml><?xml version="1.0" encoding="utf-8"?>
<allowEditUser xmlns="https://web.wps.cn/et/2018/main" xmlns:s="http://schemas.openxmlformats.org/spreadsheetml/2006/main" hasInvisiblePropRange="0">
  <rangeList sheetStid="10" master="" otherUserPermission="visible"/>
  <rangeList sheetStid="16" master="" otherUserPermission="visible"/>
</allowEditUs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B92C134E672A4691B1068CBCA4AA50" ma:contentTypeVersion="13" ma:contentTypeDescription="Create a new document." ma:contentTypeScope="" ma:versionID="0fbde3be6ac0edeb903b181b93ed97c4">
  <xsd:schema xmlns:xsd="http://www.w3.org/2001/XMLSchema" xmlns:xs="http://www.w3.org/2001/XMLSchema" xmlns:p="http://schemas.microsoft.com/office/2006/metadata/properties" xmlns:ns2="a7677e49-f44e-4216-8f35-aad522db86c6" xmlns:ns3="97af2a06-30c0-43f5-96f0-02d1b7bd242e" targetNamespace="http://schemas.microsoft.com/office/2006/metadata/properties" ma:root="true" ma:fieldsID="d8fb7088f61e3742a223c8c3b8585b81" ns2:_="" ns3:_="">
    <xsd:import namespace="a7677e49-f44e-4216-8f35-aad522db86c6"/>
    <xsd:import namespace="97af2a06-30c0-43f5-96f0-02d1b7bd24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77e49-f44e-4216-8f35-aad522db86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f2a06-30c0-43f5-96f0-02d1b7bd242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BFF37C-F9B9-4043-9763-F1C5C8EE5E67}">
  <ds:schemaRefs/>
</ds:datastoreItem>
</file>

<file path=customXml/itemProps2.xml><?xml version="1.0" encoding="utf-8"?>
<ds:datastoreItem xmlns:ds="http://schemas.openxmlformats.org/officeDocument/2006/customXml" ds:itemID="{572C877F-87D0-4F9B-B01E-90D9AFEABE61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C115E39B-8074-4D37-9F52-EC4B5BF3EB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77e49-f44e-4216-8f35-aad522db86c6"/>
    <ds:schemaRef ds:uri="97af2a06-30c0-43f5-96f0-02d1b7bd24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Bidder 1-5</vt:lpstr>
      <vt:lpstr>Bidder 6-10</vt:lpstr>
      <vt:lpstr>'Bidder 1-5'!Print_Area</vt:lpstr>
      <vt:lpstr>'Bidder 6-10'!Print_Area</vt:lpstr>
      <vt:lpstr>'Bidder 1-5'!Print_Titles</vt:lpstr>
      <vt:lpstr>'Bidder 6-10'!Print_Titles</vt:lpstr>
    </vt:vector>
  </TitlesOfParts>
  <Company>GIZ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31-9-2, Bewertungsschema für die fachliche Auswertung von Angeboten für Verträge unter EU-Schwellenwert - Begründungstabelle, englisch, Stand September 2021</dc:title>
  <dc:creator>hartmut.mueller@giz.de;ute.scholz@giz.de</dc:creator>
  <cp:lastModifiedBy>Owomukama, Mathew GIZ UG</cp:lastModifiedBy>
  <cp:lastPrinted>2018-12-21T09:10:00Z</cp:lastPrinted>
  <dcterms:created xsi:type="dcterms:W3CDTF">2001-02-21T08:54:00Z</dcterms:created>
  <dcterms:modified xsi:type="dcterms:W3CDTF">2026-05-18T09:59:42Z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EACB9C71100549C3BC4E1407442D0CC1_11</vt:lpwstr>
  </property>
  <property fmtid="{D5CDD505-2E9C-101B-9397-08002B2CF9AE}" pid="3" name="_NewReviewCycle">
    <vt:lpwstr/>
  </property>
  <property fmtid="{D5CDD505-2E9C-101B-9397-08002B2CF9AE}" pid="4" name="ContentTypeId">
    <vt:lpwstr>0x0101005AB92C134E672A4691B1068CBCA4AA50</vt:lpwstr>
  </property>
  <property fmtid="{D5CDD505-2E9C-101B-9397-08002B2CF9AE}" pid="5" name="KSOProductBuildVer">
    <vt:lpwstr>1033-12.2.0.23155</vt:lpwstr>
  </property>
</Properties>
</file>